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245" windowWidth="14805" windowHeight="6870"/>
  </bookViews>
  <sheets>
    <sheet name="Лист1" sheetId="3" r:id="rId1"/>
  </sheets>
  <definedNames>
    <definedName name="_xlnm.Print_Titles" localSheetId="0">Лист1!$15:$15</definedName>
    <definedName name="_xlnm.Print_Area" localSheetId="0">Лист1!$A$1:$H$90</definedName>
  </definedNames>
  <calcPr calcId="144525"/>
</workbook>
</file>

<file path=xl/calcChain.xml><?xml version="1.0" encoding="utf-8"?>
<calcChain xmlns="http://schemas.openxmlformats.org/spreadsheetml/2006/main">
  <c r="H52" i="3" l="1"/>
  <c r="H55" i="3"/>
  <c r="H63" i="3" l="1"/>
  <c r="G63" i="3"/>
  <c r="G42" i="3"/>
  <c r="G79" i="3" l="1"/>
  <c r="H79" i="3"/>
  <c r="G85" i="3" l="1"/>
  <c r="H85" i="3"/>
  <c r="G66" i="3" l="1"/>
  <c r="H66" i="3"/>
  <c r="H73" i="3" l="1"/>
  <c r="H76" i="3" s="1"/>
  <c r="G52" i="3"/>
  <c r="G70" i="3" l="1"/>
  <c r="H67" i="3" l="1"/>
  <c r="H72" i="3" s="1"/>
  <c r="G71" i="3" l="1"/>
  <c r="G69" i="3"/>
  <c r="G68" i="3"/>
  <c r="G67" i="3" l="1"/>
  <c r="G51" i="3"/>
  <c r="H33" i="3"/>
  <c r="G34" i="3"/>
  <c r="G36" i="3"/>
  <c r="H36" i="3"/>
  <c r="G72" i="3" l="1"/>
  <c r="G74" i="3" l="1"/>
  <c r="G73" i="3" s="1"/>
  <c r="G76" i="3" s="1"/>
  <c r="G33" i="3" l="1"/>
  <c r="G16" i="3" s="1"/>
  <c r="G40" i="3" s="1"/>
  <c r="H84" i="3" l="1"/>
  <c r="G84" i="3"/>
  <c r="G55" i="3" l="1"/>
  <c r="H83" i="3" l="1"/>
  <c r="G53" i="3" l="1"/>
  <c r="G83" i="3" s="1"/>
  <c r="G58" i="3" l="1"/>
  <c r="G62" i="3" s="1"/>
  <c r="H58" i="3"/>
  <c r="H62" i="3" s="1"/>
  <c r="G57" i="3"/>
  <c r="H57" i="3"/>
  <c r="H16" i="3" l="1"/>
  <c r="H40" i="3" s="1"/>
  <c r="H82" i="3" l="1"/>
  <c r="G82" i="3"/>
  <c r="H50" i="3"/>
  <c r="H54" i="3" s="1"/>
  <c r="G50" i="3"/>
  <c r="G54" i="3" s="1"/>
  <c r="H42" i="3"/>
  <c r="H41" i="3" s="1"/>
  <c r="G41" i="3"/>
  <c r="H49" i="3" l="1"/>
  <c r="H77" i="3" l="1"/>
  <c r="H80" i="3"/>
  <c r="G49" i="3"/>
  <c r="G77" i="3" s="1"/>
  <c r="G80" i="3" l="1"/>
</calcChain>
</file>

<file path=xl/sharedStrings.xml><?xml version="1.0" encoding="utf-8"?>
<sst xmlns="http://schemas.openxmlformats.org/spreadsheetml/2006/main" count="146" uniqueCount="94">
  <si>
    <t>Інша економічна діяльність</t>
  </si>
  <si>
    <t>Усього</t>
  </si>
  <si>
    <t>Об'єкти комунального будівництва</t>
  </si>
  <si>
    <t>Назва напряму діяльності (пріоритетні завдання)</t>
  </si>
  <si>
    <t>Виконавці</t>
  </si>
  <si>
    <t>Управління капітального будівництва виконкому Криворізької міської ради</t>
  </si>
  <si>
    <t>Перелік заходів Програми</t>
  </si>
  <si>
    <t>Об'єкти будівництва освітніх установ і закладів</t>
  </si>
  <si>
    <t>Об'єкти будівництва медичних установ і закладів</t>
  </si>
  <si>
    <t>Об'єкти будівництва установ і закладів культури</t>
  </si>
  <si>
    <t>Джерела фінансування</t>
  </si>
  <si>
    <t>державний бюджет</t>
  </si>
  <si>
    <t xml:space="preserve">у тому числі: </t>
  </si>
  <si>
    <t>№ п/п</t>
  </si>
  <si>
    <t>Реконструкція мереж теплопостачання, розташованих у Металургійному районі міста Кривого Рогу Дніпропетровської області</t>
  </si>
  <si>
    <t>Реконструкція мереж теплопостачання, розташованих у Саксаганському районі міста Кривого Рогу Дніпропетровської області</t>
  </si>
  <si>
    <t>Реконструкція мереж теплопостачання, розташованих у Довгинцівському районі міста Кривого Рогу Дніпропетровської області</t>
  </si>
  <si>
    <t>Нове будівництво мереж теплопостачання, розташованих у Саксаганському районі міста Кривого Рогу Дніпропетровської області</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</si>
  <si>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</si>
  <si>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Загальний обсяг фінансування заходу з них:</t>
  </si>
  <si>
    <t>Загальний обсяг фінансування заходу, з них:</t>
  </si>
  <si>
    <t>Нове будівництво універсального спортивного комплексу, розташованого в парку культури і відпочинку імені Богдана Хмельницького в Металургійному районі міста Кривого Рогу Дніпропетровської області, 50006</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</si>
  <si>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</si>
  <si>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Об'єкти будівництва споруд, установ і закладів фізичної культури та спорту</t>
  </si>
  <si>
    <t>Реконструкція котельні «Механобрчормет», розташованої на вулиці Телевізійній, 3Н у Довгинцівському районі міста Кривого Рогу Дніпропетровської області</t>
  </si>
  <si>
    <t>грант від ЄІБ для реалізації інвестиційних проектів</t>
  </si>
  <si>
    <t>Грант від ЄІБ для реалізації інвестиційних проектів</t>
  </si>
  <si>
    <t>бюджет Криворізької міської територіальної громади,</t>
  </si>
  <si>
    <t>Бюджет Криворізької міської територіальної громади</t>
  </si>
  <si>
    <t>за рахунок кредиту для фінансування субпроекту «Модернізація системи теплопостачання  міста</t>
  </si>
  <si>
    <t>2022-2024</t>
  </si>
  <si>
    <t>Нове будівництво та реконструкція спортивних споруд і будівель</t>
  </si>
  <si>
    <t>Реконструкція нежитлового приміщення №69, вбудованого в перший поверх житлового будинку №24 на вул. Івана Сірка в м. Кривому Розі Дніпропетровської області під амбулаторію</t>
  </si>
  <si>
    <t>3.1. Нове будівництво та реконструкція лікувальних закладів</t>
  </si>
  <si>
    <t>3.2. Капітальний ремонт лікувальних закладів</t>
  </si>
  <si>
    <t xml:space="preserve"> Нове будівництво та реконструкція дошкільних, позашкільних і загальноосвітніх навчальних закладів</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</si>
  <si>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</si>
  <si>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</si>
  <si>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Загальний обсяг фінансування заходу з них за виконавцем:</t>
  </si>
  <si>
    <t>управління капітального будівництва виконкому Криворізької міської ради,</t>
  </si>
  <si>
    <t xml:space="preserve">  Додаток 2</t>
  </si>
  <si>
    <t>Реконструкція систем теплозабезпечення з установленням індивідуальних теплових пунктів для будівель і споруд бюджетної та житлової сфери м.Кривого Рогу Дніпропетровської обл.</t>
  </si>
  <si>
    <t>Реконструкція котельні «Гігант», розташованої на території промислового майданчика шахти «Гігант» на вулиці Дарвіна, 2д у Саксаганському районі міста Кривого Рогу Дніпропетровської області</t>
  </si>
  <si>
    <t>Реконструкція систем теплозабезпечення з установленням індивідуальних теплових пунктів для будівель і споруд бюджетної та житлової сфери 
м. Кривого Рогу Дніпропетровської обл. (технічний нагляд)</t>
  </si>
  <si>
    <t>у т. ч. кредиторська заборгованність</t>
  </si>
  <si>
    <t xml:space="preserve"> Капітальний ремонт закладів культури</t>
  </si>
  <si>
    <t>6</t>
  </si>
  <si>
    <t>кредиторська заборгованість</t>
  </si>
  <si>
    <t>Реконструкція стадіону на території Комунального позашкільного навчального закладу «Дитячо-юнацька спортивна школа №10» за адресою: вул. Бикова, 4, 
м. Кривий Ріг, Дніпропетровська область</t>
  </si>
  <si>
    <t>*</t>
  </si>
  <si>
    <t>Відповідно до рішення Криворізької міської ради від 22.04.2020 №4627 "Про перепрофілювання окремих комунальних закладів загальної середньої освіти Тернівського району" назва закладу "Криворізька гімназія №38 Криворізької міської ради".</t>
  </si>
  <si>
    <t>7</t>
  </si>
  <si>
    <t>Інша діяльність</t>
  </si>
  <si>
    <t>інші кошти (кошти кредитної установи для відбудови KfW)</t>
  </si>
  <si>
    <t xml:space="preserve">Нове будівництво електричних мереж для приєднання житлового будинку для тимчасового проживання внутрішньо переміщених осіб з розташуванням медичного закладу на основі незавершеного будівництвом гуртожитку за адресою: вул. Туполєва,  м. Кривий Ріг, Дніпропетровська обл., 50000, на умовах співфінансування відповідно до проєкту «Сприяння розвитку соціальної інфраструктури (УФСІ VI)» Уряду Федеративної Республіки Німеччини через Федеральне  міністерство економічного співробітництва та розвитку (BMZ)/ Кредитну установу для відбудови (KfW)
</t>
  </si>
  <si>
    <t>Бюджет Криворізької міської територіальної громади та інші кошти</t>
  </si>
  <si>
    <t>Нове будівництво протирадіаційного укриття на території Криворізької гімназії №84 Криворізької міської ради за адресою: вул. Милашенкова, 57, 
м. Кривий Ріг, Дніпропетровська обл.</t>
  </si>
  <si>
    <t>Нове будівництво протирадіаційного укриття на території Криворізького ліцею №113 Криворізької міської ради за адресою: вул. Віктора Оцеркле-
вича, 39-А, м. Кривий Ріг, Дніпропетровська обл.</t>
  </si>
  <si>
    <t>Будівництво інших об'єктів комунальної власності</t>
  </si>
  <si>
    <t>Нове будівництво дороги від вул. Гетьманської до вул. Електроніки в Саксаганському та Центрально-Міському районах м. Кривого Рогу Дніпропетровської області, 50000</t>
  </si>
  <si>
    <t>Нове будівництво мосту в парку ім.Ю.Гагаріна в м.Кривому Розі Дніпропетровської області</t>
  </si>
  <si>
    <t>1.2. Нове будівництво, реконструкція та капітальний ремонтоб'єктів Інженерно-транспортної інфраструктури</t>
  </si>
  <si>
    <t>1.3. Капітальний ремонт об'єктів благоустрою</t>
  </si>
  <si>
    <r>
      <rPr>
        <b/>
        <i/>
        <sz val="12"/>
        <color theme="1"/>
        <rFont val="Times New Roman"/>
        <family val="1"/>
        <charset val="204"/>
      </rPr>
      <t xml:space="preserve">Реконструкція фасадів будівлі та малої чаші басейну з урахуванням потреб маломобільних груп населення; </t>
    </r>
    <r>
      <rPr>
        <i/>
        <sz val="12"/>
        <color theme="1"/>
        <rFont val="Times New Roman"/>
        <family val="1"/>
        <charset val="204"/>
      </rPr>
      <t xml:space="preserve">
реконструкція частини будівлі басейну літ. «А-3» Палацу водних видів спорту, розташованого за 
адресою: вул. Соборності, 2, м. Кривий Ріг, Дніпро-
петровська обл., Україна</t>
    </r>
  </si>
  <si>
    <t>Строк виконаня, роки</t>
  </si>
  <si>
    <t>2022-
2024</t>
  </si>
  <si>
    <t>Реконструкція частини приміщень нежитлової будівлі літ. А-4 з улаштуванням офісу Комунального некомерційного підприємства «Сервісний офіс «Ветеран» Криворізької міської ради за адресою: проспект Металургів, 16, місто Кривий Ріг, Дніпропетровська область</t>
  </si>
  <si>
    <t>Нове будівництво протирадіаційного укриття на території Криворізького ліцею №123 Криворізької міської ради за адресою: вул. Миколаївське шосе, 18, м. Кривий Ріг, Дніпропетровська обл.</t>
  </si>
  <si>
    <t xml:space="preserve">Заходи з усунення аварії в житловому фонді внаслідок збройної агресії Російської Федерації, пов’язані з пошкодженням житлового будинку за адресою: вул. Каштанова, 27, м. Кривий Ріг, Дніпропетровська обл. (демонтаж, у тому числі проєктні роботи)
</t>
  </si>
  <si>
    <t xml:space="preserve">Виконання заходів з усунення аварій в житловому фонді, що сталися внаслідок збройної агресії Російської Федерації, шляхом часткового демонтажу житлового будинку за адресою: 
вул. Українська, 55, м. Кривий Ріг, Дніпропетровська обл.
</t>
  </si>
  <si>
    <t>Нове будівництво  індустріального парку «Кривбас» на вул. Фабричній у м. Кривому Розі Дніпропетровської обл.</t>
  </si>
  <si>
    <t>Заходи з усунення аварії в житловому фонді внаслідок збройної агресії Російської Федерації, пов’язані з пошкодженням житлового будинку за адресою: вул. Героїв АТО, 75, м. Кривий Ріг, Дніпропетровська обл.</t>
  </si>
  <si>
    <t>відділ з питань державного архітектурно-будівельного контролю виконкому Криворізької міської ради</t>
  </si>
  <si>
    <t>Нове будівництво, реконструкція та капітальний ремонт об’єктів житлово-комунального призначення</t>
  </si>
  <si>
    <t>Нове будіництво та реконструкція інших об'єктів комунальної власності</t>
  </si>
  <si>
    <t>субвенція з обласного бюджету</t>
  </si>
  <si>
    <t>Виконання заходів з усунення аварії в закладі освіти, що сталися внаслідок збройної агресії Російської Федерації, шляхом демонтажу будівлі прибудови «літ. Ж-6» Комунального закладу освіти «Криворізький ліцей-інтернат з посиленою військово-фізичною підготовкою» Дніпропетровської обласної ради, за адресою: 
вул. Ярослава Мудрого, 81, м. Кривий Ріг, Дніпропетровська обл.</t>
  </si>
  <si>
    <t>департамент освіти і науки виконкому Криворізької міської ради</t>
  </si>
  <si>
    <t xml:space="preserve">субвенції з обласного  бюджету до бюджету Криворізької міської територіальної громади на здійснення заходів з демонтажу будівлі закладу освіти, пошкодженої внаслідок збройної агресії Російської Федерації проти України, на 
вул. Ярослава 
Мудрого, 81 </t>
  </si>
  <si>
    <t>5</t>
  </si>
  <si>
    <t xml:space="preserve">5.2 Заходи, пов'язані зі здійсненням державного архітектурно-будівельного контролю, у тому числі захистом інтересів Криворізкої міської територіальної громади в судах усіх рівнів
</t>
  </si>
  <si>
    <t>Інші заходи, пов'язані із супроводом реалізації інвестиційних проєктів</t>
  </si>
  <si>
    <t>6.1. Інша діяльність у сфері житлово-комунального господарства</t>
  </si>
  <si>
    <t>6.2. Капітальний ремонт об'єктів житлово-комунального господарства (у тому числі пошкоджених внаслідок збройної агресії Російської Федерації)</t>
  </si>
  <si>
    <t>2022-
2027</t>
  </si>
  <si>
    <t>Разом бюджет Криворізької міської територіальної громади,</t>
  </si>
  <si>
    <t>Загальний обсяг фінансування заходу -                           199 100,000 тис грн,                    з них:</t>
  </si>
  <si>
    <t xml:space="preserve">бюджет Криворізької міської територіальної громади;                                                                                                                                                                                                                                                                                                                                                                                       інші кошти (кошти Кредитної установи для відбудови KfW) -                    198 000, 000 тис. грн                                                                                                                                  </t>
  </si>
  <si>
    <t>Обсяг використаних коштів у 2023 році за Програмою капітального 
будівництва об'єктів інфраструктури м. Кривого Рогу на 2019–2027 роки</t>
  </si>
  <si>
    <t>Передбачено в бюджеті на 2023 рік ( з урахуванням змін),                 тис. грн</t>
  </si>
  <si>
    <t>Касові видатки,                       тис. грн</t>
  </si>
  <si>
    <t xml:space="preserve"> Нове будівництво будівлі дошкільного підрозділу в комплексі будівель та споруд Криворізького навчально-виховного комплексу «Загальноосвітня школа І-ІІ ступенів – дошкільний навчальний заклад» №38 Криворізької міської ради Дніпропетровської області, за адресою: 
вул. Кибальчича, 19, Тернівський район, 
м. Кривий Ріг, Дніпропетровська обл., Україна*</t>
  </si>
  <si>
    <t>*Відповідно до рішення Криворізької міської ради від 22.04.2020 №4627 «Про перепрофілювання окремих комунальних закладів загальної середньої освіти Тернівського району» назва закладу «Криворізька гімназія №38 Криворізької міської ради».</t>
  </si>
  <si>
    <r>
      <t xml:space="preserve">       
</t>
    </r>
    <r>
      <rPr>
        <b/>
        <i/>
        <sz val="18"/>
        <color theme="1"/>
        <rFont val="Times New Roman"/>
        <family val="1"/>
        <charset val="204"/>
      </rPr>
      <t xml:space="preserve">________________________________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</si>
</sst>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_-* #,##0.00\ _г_р_н_._-;\-* #,##0.00\ _г_р_н_._-;_-* &quot;-&quot;??\ _г_р_н_._-;_-@_-"/>
    <numFmt numFmtId="166" formatCode="#,##0.0"/>
  </numFmts>
  <fonts count="26" x14ac:knownFonts="1">
    <font>
      <sz val="11"/>
      <color theme="1"/>
      <name val="Calibri"/>
      <family val="2"/>
      <scheme val="minor"/>
    </font>
    <font>
      <b/>
      <i/>
      <sz val="11"/>
      <color theme="1"/>
      <name val="Calibri"/>
      <family val="2"/>
      <scheme val="minor"/>
    </font>
    <font>
      <i/>
      <sz val="12"/>
      <color theme="1"/>
      <name val="Times New Roman"/>
      <family val="1"/>
      <charset val="204"/>
    </font>
    <font>
      <i/>
      <sz val="10"/>
      <color theme="1"/>
      <name val="Times New Roman"/>
      <family val="1"/>
      <charset val="204"/>
    </font>
    <font>
      <b/>
      <sz val="9"/>
      <color theme="1"/>
      <name val="Times New Roman"/>
      <family val="1"/>
      <charset val="204"/>
    </font>
    <font>
      <sz val="9"/>
      <name val="Times New Roman"/>
      <family val="1"/>
      <charset val="204"/>
    </font>
    <font>
      <i/>
      <sz val="9"/>
      <name val="Times New Roman"/>
      <family val="1"/>
      <charset val="204"/>
    </font>
    <font>
      <i/>
      <sz val="11"/>
      <color theme="1"/>
      <name val="Calibri"/>
      <family val="2"/>
      <scheme val="minor"/>
    </font>
    <font>
      <b/>
      <i/>
      <sz val="16"/>
      <color theme="1"/>
      <name val="Times New Roman"/>
      <family val="1"/>
      <charset val="204"/>
    </font>
    <font>
      <b/>
      <i/>
      <sz val="18"/>
      <color theme="1"/>
      <name val="Times New Roman"/>
      <family val="1"/>
      <charset val="204"/>
    </font>
    <font>
      <i/>
      <sz val="12"/>
      <color theme="0"/>
      <name val="Times New Roman"/>
      <family val="1"/>
      <charset val="204"/>
    </font>
    <font>
      <sz val="12"/>
      <name val="Times New Roman"/>
      <family val="1"/>
      <charset val="204"/>
    </font>
    <font>
      <sz val="10"/>
      <name val="Arial Cyr"/>
      <charset val="204"/>
    </font>
    <font>
      <b/>
      <sz val="10"/>
      <name val="Times New Roman"/>
      <family val="1"/>
      <charset val="204"/>
    </font>
    <font>
      <b/>
      <i/>
      <sz val="12"/>
      <color theme="1"/>
      <name val="Times New Roman"/>
      <family val="1"/>
      <charset val="204"/>
    </font>
    <font>
      <sz val="12"/>
      <color theme="1"/>
      <name val="Calibri"/>
      <family val="2"/>
      <scheme val="minor"/>
    </font>
    <font>
      <sz val="12"/>
      <color theme="1"/>
      <name val="Times New Roman"/>
      <family val="1"/>
      <charset val="204"/>
    </font>
    <font>
      <b/>
      <sz val="12"/>
      <color theme="1"/>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24"/>
      <color theme="1"/>
      <name val="Calibri"/>
      <family val="2"/>
      <scheme val="minor"/>
    </font>
    <font>
      <i/>
      <sz val="24"/>
      <color theme="0"/>
      <name val="Times New Roman"/>
      <family val="1"/>
      <charset val="204"/>
    </font>
    <font>
      <sz val="11"/>
      <name val="Times New Roman"/>
      <family val="1"/>
      <charset val="204"/>
    </font>
    <font>
      <b/>
      <i/>
      <sz val="12"/>
      <name val="Calibri"/>
      <family val="2"/>
      <scheme val="minor"/>
    </font>
    <font>
      <sz val="12"/>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5">
    <xf numFmtId="0" fontId="0" fillId="0" borderId="0"/>
    <xf numFmtId="0" fontId="12" fillId="0" borderId="0"/>
    <xf numFmtId="3" fontId="13" fillId="0" borderId="1">
      <alignment horizontal="center" vertical="top" wrapText="1"/>
    </xf>
    <xf numFmtId="166" fontId="6" fillId="0" borderId="1">
      <alignment horizontal="center" vertical="top" wrapText="1"/>
    </xf>
    <xf numFmtId="165" fontId="12" fillId="0" borderId="0" applyFont="0" applyFill="0" applyBorder="0" applyAlignment="0" applyProtection="0"/>
  </cellStyleXfs>
  <cellXfs count="208">
    <xf numFmtId="0" fontId="0" fillId="0" borderId="0" xfId="0"/>
    <xf numFmtId="0" fontId="0" fillId="0" borderId="0" xfId="0" applyFill="1"/>
    <xf numFmtId="49" fontId="4" fillId="2" borderId="4" xfId="0" applyNumberFormat="1" applyFont="1" applyFill="1" applyBorder="1" applyAlignment="1">
      <alignment vertical="top" wrapText="1"/>
    </xf>
    <xf numFmtId="49" fontId="4" fillId="2" borderId="3" xfId="0" applyNumberFormat="1" applyFont="1" applyFill="1" applyBorder="1" applyAlignment="1">
      <alignment vertical="top" wrapText="1"/>
    </xf>
    <xf numFmtId="0" fontId="8" fillId="0" borderId="0" xfId="0" applyFont="1" applyFill="1" applyAlignment="1">
      <alignment horizontal="center" vertical="center" wrapText="1"/>
    </xf>
    <xf numFmtId="0" fontId="1" fillId="0" borderId="0" xfId="0" applyFont="1" applyFill="1" applyAlignment="1">
      <alignment wrapText="1"/>
    </xf>
    <xf numFmtId="164" fontId="3" fillId="2" borderId="4" xfId="0" applyNumberFormat="1" applyFont="1" applyFill="1" applyBorder="1" applyAlignment="1">
      <alignment horizontal="center" vertical="top" wrapText="1"/>
    </xf>
    <xf numFmtId="0" fontId="10" fillId="2" borderId="0" xfId="0" applyFont="1" applyFill="1" applyAlignment="1">
      <alignment wrapText="1"/>
    </xf>
    <xf numFmtId="0" fontId="0" fillId="0" borderId="0" xfId="0" applyFont="1" applyFill="1"/>
    <xf numFmtId="0" fontId="5" fillId="2" borderId="8" xfId="0" applyFont="1" applyFill="1" applyBorder="1" applyAlignment="1">
      <alignment horizontal="left" vertical="top" wrapText="1"/>
    </xf>
    <xf numFmtId="0" fontId="7" fillId="2" borderId="8" xfId="0" applyFont="1" applyFill="1" applyBorder="1" applyAlignment="1">
      <alignment wrapText="1"/>
    </xf>
    <xf numFmtId="0" fontId="7" fillId="2" borderId="6" xfId="0" applyFont="1" applyFill="1" applyBorder="1" applyAlignment="1">
      <alignment wrapText="1"/>
    </xf>
    <xf numFmtId="164" fontId="0" fillId="0" borderId="0" xfId="0" applyNumberFormat="1"/>
    <xf numFmtId="49" fontId="4" fillId="2" borderId="0" xfId="0" applyNumberFormat="1" applyFont="1" applyFill="1" applyBorder="1" applyAlignment="1">
      <alignment vertical="top" wrapText="1"/>
    </xf>
    <xf numFmtId="0" fontId="9" fillId="0" borderId="0" xfId="0" applyFont="1" applyBorder="1" applyAlignment="1">
      <alignment wrapText="1"/>
    </xf>
    <xf numFmtId="0" fontId="16" fillId="2" borderId="1" xfId="0" applyFont="1" applyFill="1" applyBorder="1" applyAlignment="1">
      <alignment horizontal="center" wrapText="1"/>
    </xf>
    <xf numFmtId="0" fontId="16" fillId="2" borderId="1" xfId="0" applyFont="1" applyFill="1" applyBorder="1" applyAlignment="1">
      <alignment horizontal="center"/>
    </xf>
    <xf numFmtId="0" fontId="16" fillId="2" borderId="1" xfId="0" applyFont="1" applyFill="1" applyBorder="1" applyAlignment="1">
      <alignment horizontal="center" vertical="center" wrapText="1"/>
    </xf>
    <xf numFmtId="0" fontId="18" fillId="2" borderId="8" xfId="0" applyFont="1" applyFill="1" applyBorder="1" applyAlignment="1">
      <alignment horizontal="left" vertical="top" wrapText="1"/>
    </xf>
    <xf numFmtId="0" fontId="11" fillId="2" borderId="13" xfId="0" applyFont="1" applyFill="1" applyBorder="1" applyAlignment="1">
      <alignment vertical="top" wrapText="1"/>
    </xf>
    <xf numFmtId="164" fontId="17" fillId="2" borderId="1" xfId="0" applyNumberFormat="1" applyFont="1" applyFill="1" applyBorder="1" applyAlignment="1">
      <alignment horizontal="center" vertical="top" wrapText="1"/>
    </xf>
    <xf numFmtId="164" fontId="17" fillId="2" borderId="6" xfId="0" applyNumberFormat="1" applyFont="1" applyFill="1" applyBorder="1" applyAlignment="1">
      <alignment horizontal="center" vertical="top" wrapText="1"/>
    </xf>
    <xf numFmtId="164" fontId="16" fillId="2" borderId="2" xfId="0" applyNumberFormat="1" applyFont="1" applyFill="1" applyBorder="1" applyAlignment="1">
      <alignment horizontal="center" vertical="top" wrapText="1"/>
    </xf>
    <xf numFmtId="0" fontId="11" fillId="2" borderId="9" xfId="0" applyFont="1" applyFill="1" applyBorder="1" applyAlignment="1">
      <alignment horizontal="left" vertical="top" wrapText="1"/>
    </xf>
    <xf numFmtId="164" fontId="16" fillId="2" borderId="3" xfId="0" applyNumberFormat="1" applyFont="1" applyFill="1" applyBorder="1" applyAlignment="1">
      <alignment horizontal="center" vertical="top" wrapText="1"/>
    </xf>
    <xf numFmtId="0" fontId="11" fillId="2" borderId="3" xfId="0" applyFont="1" applyFill="1" applyBorder="1" applyAlignment="1">
      <alignment vertical="top" wrapText="1"/>
    </xf>
    <xf numFmtId="164" fontId="16" fillId="2" borderId="7" xfId="0" applyNumberFormat="1" applyFont="1" applyFill="1" applyBorder="1" applyAlignment="1">
      <alignment horizontal="center" vertical="top" wrapText="1"/>
    </xf>
    <xf numFmtId="0" fontId="17" fillId="2" borderId="3" xfId="0" applyFont="1" applyFill="1" applyBorder="1" applyAlignment="1">
      <alignment horizontal="left" vertical="top" wrapText="1"/>
    </xf>
    <xf numFmtId="164" fontId="16" fillId="2" borderId="10" xfId="0" applyNumberFormat="1" applyFont="1" applyFill="1" applyBorder="1" applyAlignment="1">
      <alignment horizontal="center" vertical="top" wrapText="1"/>
    </xf>
    <xf numFmtId="164" fontId="16" fillId="2" borderId="4" xfId="0" applyNumberFormat="1" applyFont="1" applyFill="1" applyBorder="1" applyAlignment="1">
      <alignment horizontal="center" vertical="top" wrapText="1"/>
    </xf>
    <xf numFmtId="0" fontId="17" fillId="2" borderId="4" xfId="0" applyFont="1" applyFill="1" applyBorder="1" applyAlignment="1">
      <alignment vertical="top" wrapText="1"/>
    </xf>
    <xf numFmtId="0" fontId="11" fillId="2" borderId="10" xfId="0" applyFont="1" applyFill="1" applyBorder="1" applyAlignment="1">
      <alignment vertical="top" wrapText="1"/>
    </xf>
    <xf numFmtId="0" fontId="11" fillId="2" borderId="4" xfId="0" applyFont="1" applyFill="1" applyBorder="1" applyAlignment="1">
      <alignment horizontal="left" vertical="top" wrapText="1"/>
    </xf>
    <xf numFmtId="164" fontId="16" fillId="2" borderId="6" xfId="0" applyNumberFormat="1" applyFont="1" applyFill="1" applyBorder="1" applyAlignment="1">
      <alignment horizontal="center" vertical="top" wrapText="1"/>
    </xf>
    <xf numFmtId="164" fontId="16" fillId="2" borderId="1" xfId="0" applyNumberFormat="1" applyFont="1" applyFill="1" applyBorder="1" applyAlignment="1">
      <alignment horizontal="center" vertical="top" wrapText="1"/>
    </xf>
    <xf numFmtId="0" fontId="17" fillId="2" borderId="3" xfId="0" applyFont="1" applyFill="1" applyBorder="1" applyAlignment="1">
      <alignment vertical="top" wrapText="1"/>
    </xf>
    <xf numFmtId="0" fontId="11" fillId="2" borderId="9" xfId="0" applyFont="1" applyFill="1" applyBorder="1" applyAlignment="1">
      <alignment vertical="top" wrapText="1"/>
    </xf>
    <xf numFmtId="0" fontId="11" fillId="2" borderId="15" xfId="0" applyFont="1" applyFill="1" applyBorder="1" applyAlignment="1">
      <alignment vertical="top" wrapText="1"/>
    </xf>
    <xf numFmtId="49" fontId="17" fillId="2" borderId="3" xfId="0" applyNumberFormat="1" applyFont="1" applyFill="1" applyBorder="1" applyAlignment="1">
      <alignment vertical="top" wrapText="1"/>
    </xf>
    <xf numFmtId="0" fontId="11" fillId="2" borderId="0" xfId="0" applyFont="1" applyFill="1" applyBorder="1" applyAlignment="1">
      <alignment vertical="top" wrapText="1"/>
    </xf>
    <xf numFmtId="164" fontId="16" fillId="2" borderId="11" xfId="0" applyNumberFormat="1" applyFont="1" applyFill="1" applyBorder="1" applyAlignment="1">
      <alignment horizontal="center" vertical="top" wrapText="1"/>
    </xf>
    <xf numFmtId="164" fontId="16" fillId="2" borderId="12" xfId="0" applyNumberFormat="1" applyFont="1" applyFill="1" applyBorder="1" applyAlignment="1">
      <alignment horizontal="center" vertical="top" wrapText="1"/>
    </xf>
    <xf numFmtId="0" fontId="19" fillId="2" borderId="15" xfId="0" applyFont="1" applyFill="1" applyBorder="1" applyAlignment="1">
      <alignment vertical="top" wrapText="1"/>
    </xf>
    <xf numFmtId="0" fontId="19" fillId="2" borderId="14" xfId="0" applyFont="1" applyFill="1" applyBorder="1" applyAlignment="1">
      <alignment vertical="top" wrapText="1"/>
    </xf>
    <xf numFmtId="0" fontId="11" fillId="2" borderId="4" xfId="0" applyFont="1" applyFill="1" applyBorder="1" applyAlignment="1">
      <alignment vertical="top" wrapText="1"/>
    </xf>
    <xf numFmtId="0" fontId="15" fillId="0" borderId="9" xfId="0" applyFont="1" applyBorder="1"/>
    <xf numFmtId="0" fontId="19" fillId="2" borderId="15" xfId="0" applyFont="1" applyFill="1" applyBorder="1" applyAlignment="1">
      <alignment horizontal="left" vertical="top" wrapText="1"/>
    </xf>
    <xf numFmtId="164" fontId="16" fillId="2" borderId="0" xfId="0" applyNumberFormat="1" applyFont="1" applyFill="1" applyBorder="1" applyAlignment="1">
      <alignment horizontal="center" vertical="top" wrapText="1"/>
    </xf>
    <xf numFmtId="0" fontId="15" fillId="2" borderId="9" xfId="0" applyFont="1" applyFill="1" applyBorder="1" applyAlignment="1"/>
    <xf numFmtId="0" fontId="11" fillId="2" borderId="3" xfId="0" applyFont="1" applyFill="1" applyBorder="1" applyAlignment="1">
      <alignment horizontal="left" vertical="top" wrapText="1"/>
    </xf>
    <xf numFmtId="0" fontId="19" fillId="2" borderId="8" xfId="0" applyFont="1" applyFill="1" applyBorder="1" applyAlignment="1">
      <alignment horizontal="left" vertical="top" wrapText="1"/>
    </xf>
    <xf numFmtId="164" fontId="16" fillId="2" borderId="5" xfId="0" applyNumberFormat="1" applyFont="1" applyFill="1" applyBorder="1" applyAlignment="1">
      <alignment horizontal="center" vertical="top" wrapText="1"/>
    </xf>
    <xf numFmtId="0" fontId="11" fillId="2" borderId="7" xfId="0" applyFont="1" applyFill="1" applyBorder="1" applyAlignment="1">
      <alignment vertical="top" wrapText="1"/>
    </xf>
    <xf numFmtId="0" fontId="11" fillId="2" borderId="2" xfId="0" applyFont="1" applyFill="1" applyBorder="1" applyAlignment="1">
      <alignment vertical="top" wrapText="1"/>
    </xf>
    <xf numFmtId="0" fontId="11" fillId="2" borderId="11" xfId="0" applyFont="1" applyFill="1" applyBorder="1" applyAlignment="1">
      <alignment vertical="top" wrapText="1"/>
    </xf>
    <xf numFmtId="0" fontId="11" fillId="2" borderId="12" xfId="0" applyFont="1" applyFill="1" applyBorder="1" applyAlignment="1">
      <alignment vertical="top" wrapText="1"/>
    </xf>
    <xf numFmtId="0" fontId="18" fillId="2" borderId="7" xfId="0" applyFont="1" applyFill="1" applyBorder="1" applyAlignment="1">
      <alignment horizontal="left" vertical="top" wrapText="1"/>
    </xf>
    <xf numFmtId="0" fontId="11" fillId="2" borderId="5" xfId="0" applyFont="1" applyFill="1" applyBorder="1" applyAlignment="1">
      <alignment vertical="top" wrapText="1"/>
    </xf>
    <xf numFmtId="0" fontId="11" fillId="2" borderId="1" xfId="0" applyFont="1" applyFill="1" applyBorder="1" applyAlignment="1">
      <alignment vertical="top" wrapText="1"/>
    </xf>
    <xf numFmtId="49" fontId="17" fillId="2" borderId="5" xfId="0" applyNumberFormat="1" applyFont="1" applyFill="1" applyBorder="1" applyAlignment="1">
      <alignment vertical="top" wrapText="1"/>
    </xf>
    <xf numFmtId="0" fontId="11" fillId="2" borderId="8" xfId="0" applyFont="1" applyFill="1" applyBorder="1" applyAlignment="1">
      <alignment vertical="top" wrapText="1"/>
    </xf>
    <xf numFmtId="0" fontId="11" fillId="2" borderId="6" xfId="0" applyFont="1" applyFill="1" applyBorder="1" applyAlignment="1">
      <alignment vertical="top" wrapText="1"/>
    </xf>
    <xf numFmtId="0" fontId="17" fillId="2" borderId="7" xfId="0" applyFont="1" applyFill="1" applyBorder="1" applyAlignment="1">
      <alignment horizontal="center" vertical="top" wrapText="1"/>
    </xf>
    <xf numFmtId="0" fontId="17" fillId="2" borderId="8" xfId="0" applyFont="1" applyFill="1" applyBorder="1" applyAlignment="1">
      <alignment horizontal="left" vertical="top" wrapText="1"/>
    </xf>
    <xf numFmtId="0" fontId="16" fillId="2" borderId="2" xfId="0" applyFont="1" applyFill="1" applyBorder="1" applyAlignment="1">
      <alignment horizontal="left" vertical="top" wrapText="1"/>
    </xf>
    <xf numFmtId="0" fontId="17" fillId="2" borderId="11" xfId="0" applyFont="1" applyFill="1" applyBorder="1" applyAlignment="1">
      <alignment vertical="top" wrapText="1"/>
    </xf>
    <xf numFmtId="0" fontId="16" fillId="2" borderId="3" xfId="0" applyFont="1" applyFill="1" applyBorder="1" applyAlignment="1">
      <alignment horizontal="left" vertical="top" wrapText="1"/>
    </xf>
    <xf numFmtId="0" fontId="16" fillId="2" borderId="9" xfId="0" applyFont="1" applyFill="1" applyBorder="1" applyAlignment="1">
      <alignment horizontal="left" vertical="top" wrapText="1"/>
    </xf>
    <xf numFmtId="0" fontId="17" fillId="2" borderId="4" xfId="0" applyFont="1" applyFill="1" applyBorder="1" applyAlignment="1">
      <alignment horizontal="left" vertical="top" wrapText="1"/>
    </xf>
    <xf numFmtId="0" fontId="2" fillId="2" borderId="14" xfId="0" applyFont="1" applyFill="1" applyBorder="1" applyAlignment="1">
      <alignment horizontal="left" vertical="top" wrapText="1"/>
    </xf>
    <xf numFmtId="0" fontId="16" fillId="2" borderId="11" xfId="0" applyFont="1" applyFill="1" applyBorder="1" applyAlignment="1">
      <alignment horizontal="left" vertical="top" wrapText="1"/>
    </xf>
    <xf numFmtId="0" fontId="2" fillId="2" borderId="8" xfId="0" applyFont="1" applyFill="1" applyBorder="1" applyAlignment="1">
      <alignment horizontal="left" vertical="top" wrapText="1"/>
    </xf>
    <xf numFmtId="0" fontId="17" fillId="2" borderId="12" xfId="0" applyFont="1" applyFill="1" applyBorder="1" applyAlignment="1">
      <alignment vertical="top" wrapText="1"/>
    </xf>
    <xf numFmtId="0" fontId="16" fillId="2" borderId="12" xfId="0" applyFont="1" applyFill="1" applyBorder="1" applyAlignment="1">
      <alignment horizontal="left" vertical="top" wrapText="1"/>
    </xf>
    <xf numFmtId="0" fontId="17" fillId="2" borderId="7" xfId="0" applyFont="1" applyFill="1" applyBorder="1" applyAlignment="1">
      <alignment horizontal="left" vertical="top" wrapText="1"/>
    </xf>
    <xf numFmtId="0" fontId="16" fillId="2" borderId="7" xfId="0" applyFont="1" applyFill="1" applyBorder="1" applyAlignment="1">
      <alignment vertical="top" wrapText="1"/>
    </xf>
    <xf numFmtId="0" fontId="16" fillId="2" borderId="7" xfId="0" applyFont="1" applyFill="1" applyBorder="1" applyAlignment="1">
      <alignment horizontal="left" vertical="top" wrapText="1"/>
    </xf>
    <xf numFmtId="164" fontId="17" fillId="2" borderId="2" xfId="0" applyNumberFormat="1" applyFont="1" applyFill="1" applyBorder="1" applyAlignment="1">
      <alignment horizontal="center" vertical="top" wrapText="1"/>
    </xf>
    <xf numFmtId="0" fontId="17" fillId="2" borderId="11" xfId="0" applyFont="1" applyFill="1" applyBorder="1" applyAlignment="1">
      <alignment horizontal="left" vertical="top" wrapText="1"/>
    </xf>
    <xf numFmtId="0" fontId="16" fillId="2" borderId="11" xfId="0" applyFont="1" applyFill="1" applyBorder="1" applyAlignment="1">
      <alignment vertical="top" wrapText="1"/>
    </xf>
    <xf numFmtId="0" fontId="17" fillId="2" borderId="5" xfId="0" applyFont="1" applyFill="1" applyBorder="1" applyAlignment="1">
      <alignment horizontal="center" vertical="top" wrapText="1"/>
    </xf>
    <xf numFmtId="0" fontId="11" fillId="2" borderId="8" xfId="0" applyFont="1" applyFill="1" applyBorder="1" applyAlignment="1">
      <alignment wrapText="1"/>
    </xf>
    <xf numFmtId="0" fontId="17" fillId="2" borderId="2" xfId="0" applyFont="1" applyFill="1" applyBorder="1" applyAlignment="1">
      <alignment vertical="top" wrapText="1"/>
    </xf>
    <xf numFmtId="0" fontId="19" fillId="2" borderId="14" xfId="0" applyFont="1" applyFill="1" applyBorder="1" applyAlignment="1">
      <alignment horizontal="left" vertical="top" wrapText="1"/>
    </xf>
    <xf numFmtId="0" fontId="2" fillId="2" borderId="0" xfId="0" applyFont="1" applyFill="1" applyBorder="1" applyAlignment="1">
      <alignment horizontal="left" vertical="top" wrapText="1"/>
    </xf>
    <xf numFmtId="0" fontId="16" fillId="2" borderId="4" xfId="0" applyFont="1" applyFill="1" applyBorder="1" applyAlignment="1">
      <alignment vertical="top" wrapText="1"/>
    </xf>
    <xf numFmtId="0" fontId="17"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49" fontId="17" fillId="2" borderId="7" xfId="0" applyNumberFormat="1" applyFont="1" applyFill="1" applyBorder="1" applyAlignment="1">
      <alignment vertical="top" wrapText="1"/>
    </xf>
    <xf numFmtId="49" fontId="17" fillId="2" borderId="11" xfId="0" applyNumberFormat="1" applyFont="1" applyFill="1" applyBorder="1" applyAlignment="1">
      <alignment vertical="top" wrapText="1"/>
    </xf>
    <xf numFmtId="49" fontId="17" fillId="2" borderId="12" xfId="0" applyNumberFormat="1" applyFont="1" applyFill="1" applyBorder="1" applyAlignment="1">
      <alignment vertical="top" wrapText="1"/>
    </xf>
    <xf numFmtId="164" fontId="17" fillId="2" borderId="10" xfId="0" applyNumberFormat="1" applyFont="1" applyFill="1" applyBorder="1" applyAlignment="1">
      <alignment horizontal="center" vertical="top" wrapText="1"/>
    </xf>
    <xf numFmtId="164" fontId="14" fillId="2" borderId="4" xfId="0" applyNumberFormat="1" applyFont="1" applyFill="1" applyBorder="1" applyAlignment="1">
      <alignment horizontal="center"/>
    </xf>
    <xf numFmtId="0" fontId="21" fillId="0" borderId="0" xfId="0" applyFont="1" applyFill="1"/>
    <xf numFmtId="0" fontId="22" fillId="0" borderId="0" xfId="0" applyFont="1" applyFill="1" applyAlignment="1">
      <alignment horizontal="left"/>
    </xf>
    <xf numFmtId="0" fontId="15" fillId="0" borderId="3" xfId="0" applyFont="1" applyBorder="1"/>
    <xf numFmtId="0" fontId="19" fillId="2" borderId="0" xfId="0" applyFont="1" applyFill="1" applyBorder="1" applyAlignment="1">
      <alignment horizontal="left" vertical="top" wrapText="1"/>
    </xf>
    <xf numFmtId="49" fontId="16" fillId="2" borderId="7" xfId="0" applyNumberFormat="1" applyFont="1" applyFill="1" applyBorder="1" applyAlignment="1">
      <alignment vertical="top" wrapText="1"/>
    </xf>
    <xf numFmtId="0" fontId="15" fillId="0" borderId="11" xfId="0" applyFont="1" applyBorder="1"/>
    <xf numFmtId="49" fontId="16" fillId="2" borderId="13" xfId="0" applyNumberFormat="1" applyFont="1" applyFill="1" applyBorder="1" applyAlignment="1">
      <alignment vertical="top" wrapText="1"/>
    </xf>
    <xf numFmtId="0" fontId="20" fillId="2" borderId="8" xfId="0" applyFont="1" applyFill="1" applyBorder="1" applyAlignment="1">
      <alignment horizontal="left" vertical="top" wrapText="1"/>
    </xf>
    <xf numFmtId="0" fontId="19" fillId="2" borderId="14" xfId="0" applyFont="1" applyFill="1" applyBorder="1" applyAlignment="1">
      <alignment horizontal="left" vertical="top" wrapText="1"/>
    </xf>
    <xf numFmtId="0" fontId="19" fillId="2" borderId="10" xfId="0" applyFont="1" applyFill="1" applyBorder="1" applyAlignment="1">
      <alignment horizontal="left" vertical="top" wrapText="1"/>
    </xf>
    <xf numFmtId="0" fontId="20" fillId="2" borderId="6" xfId="0" applyFont="1" applyFill="1" applyBorder="1" applyAlignment="1">
      <alignment horizontal="left" vertical="top" wrapText="1"/>
    </xf>
    <xf numFmtId="0" fontId="17" fillId="2" borderId="3" xfId="0" applyFont="1" applyFill="1" applyBorder="1" applyAlignment="1">
      <alignment horizontal="left" vertical="top" wrapText="1"/>
    </xf>
    <xf numFmtId="0" fontId="17" fillId="2" borderId="0" xfId="0" applyFont="1" applyFill="1" applyBorder="1" applyAlignment="1">
      <alignment horizontal="left" vertical="top" wrapText="1"/>
    </xf>
    <xf numFmtId="164" fontId="17" fillId="2" borderId="4" xfId="0" applyNumberFormat="1" applyFont="1" applyFill="1" applyBorder="1" applyAlignment="1">
      <alignment horizontal="center" vertical="top" wrapText="1"/>
    </xf>
    <xf numFmtId="164" fontId="17" fillId="2" borderId="3" xfId="0" applyNumberFormat="1" applyFont="1" applyFill="1" applyBorder="1" applyAlignment="1">
      <alignment horizontal="center" vertical="top" wrapText="1"/>
    </xf>
    <xf numFmtId="0" fontId="15" fillId="2" borderId="3" xfId="0" applyFont="1" applyFill="1" applyBorder="1" applyAlignment="1"/>
    <xf numFmtId="0" fontId="15" fillId="2" borderId="4" xfId="0" applyFont="1" applyFill="1" applyBorder="1" applyAlignment="1"/>
    <xf numFmtId="0" fontId="16" fillId="2" borderId="4" xfId="0" applyFont="1" applyFill="1" applyBorder="1" applyAlignment="1">
      <alignment horizontal="left" vertical="top" wrapText="1"/>
    </xf>
    <xf numFmtId="0" fontId="11" fillId="2" borderId="15" xfId="0" applyFont="1" applyFill="1" applyBorder="1" applyAlignment="1">
      <alignment wrapText="1"/>
    </xf>
    <xf numFmtId="0" fontId="17" fillId="2" borderId="2" xfId="0" applyFont="1" applyFill="1" applyBorder="1" applyAlignment="1">
      <alignment horizontal="left" vertical="top" wrapText="1"/>
    </xf>
    <xf numFmtId="0" fontId="17" fillId="2" borderId="2" xfId="0" applyFont="1" applyFill="1" applyBorder="1" applyAlignment="1">
      <alignment horizontal="center" vertical="top" wrapText="1"/>
    </xf>
    <xf numFmtId="0" fontId="17" fillId="2" borderId="4" xfId="0" applyFont="1" applyFill="1" applyBorder="1" applyAlignment="1">
      <alignment horizontal="center" vertical="top" wrapText="1"/>
    </xf>
    <xf numFmtId="0" fontId="11" fillId="2" borderId="7" xfId="0" applyFont="1" applyFill="1" applyBorder="1" applyAlignment="1">
      <alignment horizontal="left" vertical="top" wrapText="1"/>
    </xf>
    <xf numFmtId="49" fontId="16" fillId="2" borderId="12" xfId="0" applyNumberFormat="1" applyFont="1" applyFill="1" applyBorder="1" applyAlignment="1">
      <alignment vertical="top" wrapText="1"/>
    </xf>
    <xf numFmtId="0" fontId="0" fillId="0" borderId="15" xfId="0" applyBorder="1"/>
    <xf numFmtId="0" fontId="20" fillId="2" borderId="13" xfId="0" applyFont="1" applyFill="1" applyBorder="1" applyAlignment="1">
      <alignment horizontal="left" vertical="top" wrapText="1"/>
    </xf>
    <xf numFmtId="0" fontId="7" fillId="2" borderId="6" xfId="0" applyFont="1" applyFill="1" applyBorder="1" applyAlignment="1">
      <alignment wrapText="1"/>
    </xf>
    <xf numFmtId="0" fontId="5" fillId="0" borderId="0" xfId="0" applyFont="1" applyFill="1" applyBorder="1" applyAlignment="1">
      <alignment horizontal="left" vertical="top" wrapText="1"/>
    </xf>
    <xf numFmtId="0" fontId="15" fillId="2" borderId="8" xfId="0" applyFont="1" applyFill="1" applyBorder="1" applyAlignment="1">
      <alignment wrapText="1"/>
    </xf>
    <xf numFmtId="0" fontId="15" fillId="2" borderId="6" xfId="0" applyFont="1" applyFill="1" applyBorder="1" applyAlignment="1">
      <alignment wrapText="1"/>
    </xf>
    <xf numFmtId="0" fontId="17" fillId="2" borderId="3" xfId="0" applyFont="1" applyFill="1" applyBorder="1" applyAlignment="1">
      <alignment horizontal="left" vertical="top" wrapText="1"/>
    </xf>
    <xf numFmtId="0" fontId="19" fillId="2" borderId="14" xfId="0" applyFont="1" applyFill="1" applyBorder="1" applyAlignment="1">
      <alignment horizontal="left" vertical="top" wrapText="1"/>
    </xf>
    <xf numFmtId="0" fontId="17" fillId="2" borderId="15" xfId="0" applyFont="1" applyFill="1" applyBorder="1" applyAlignment="1">
      <alignment horizontal="left" vertical="top" wrapText="1"/>
    </xf>
    <xf numFmtId="0" fontId="17" fillId="2" borderId="14" xfId="0" applyNumberFormat="1" applyFont="1" applyFill="1" applyBorder="1" applyAlignment="1">
      <alignment horizontal="left" vertical="top" wrapText="1"/>
    </xf>
    <xf numFmtId="0" fontId="19" fillId="2" borderId="14" xfId="0" applyFont="1" applyFill="1" applyBorder="1" applyAlignment="1">
      <alignment horizontal="left" vertical="top" wrapText="1"/>
    </xf>
    <xf numFmtId="0" fontId="2" fillId="2" borderId="12" xfId="0" applyFont="1" applyFill="1" applyBorder="1" applyAlignment="1">
      <alignment horizontal="left" vertical="top" wrapText="1"/>
    </xf>
    <xf numFmtId="0" fontId="20" fillId="2" borderId="8" xfId="0" applyFont="1" applyFill="1" applyBorder="1" applyAlignment="1">
      <alignment horizontal="left" vertical="top" wrapText="1"/>
    </xf>
    <xf numFmtId="0" fontId="20" fillId="2" borderId="6" xfId="0" applyFont="1" applyFill="1" applyBorder="1" applyAlignment="1">
      <alignment horizontal="left" vertical="top" wrapText="1"/>
    </xf>
    <xf numFmtId="0" fontId="17" fillId="2" borderId="11" xfId="0" applyFont="1" applyFill="1" applyBorder="1" applyAlignment="1">
      <alignment horizontal="left" vertical="top" wrapText="1"/>
    </xf>
    <xf numFmtId="0" fontId="17" fillId="2" borderId="3" xfId="0" applyFont="1" applyFill="1" applyBorder="1" applyAlignment="1">
      <alignment horizontal="left" vertical="top" wrapText="1"/>
    </xf>
    <xf numFmtId="49" fontId="16" fillId="2" borderId="3" xfId="0" applyNumberFormat="1"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8" xfId="0" applyFont="1" applyFill="1" applyBorder="1" applyAlignment="1">
      <alignment horizontal="left" vertical="top" wrapText="1"/>
    </xf>
    <xf numFmtId="0" fontId="10" fillId="2" borderId="0" xfId="0" applyFont="1" applyFill="1" applyAlignment="1">
      <alignment wrapText="1"/>
    </xf>
    <xf numFmtId="0" fontId="17" fillId="2" borderId="5" xfId="0" applyFont="1" applyFill="1" applyBorder="1" applyAlignment="1">
      <alignment vertical="top" wrapText="1"/>
    </xf>
    <xf numFmtId="0" fontId="17" fillId="2" borderId="14" xfId="0" applyFont="1" applyFill="1" applyBorder="1" applyAlignment="1">
      <alignment horizontal="left" vertical="top" wrapText="1"/>
    </xf>
    <xf numFmtId="0" fontId="2" fillId="2" borderId="15" xfId="0" applyFont="1" applyFill="1" applyBorder="1" applyAlignment="1">
      <alignment horizontal="left" vertical="top" wrapText="1"/>
    </xf>
    <xf numFmtId="0" fontId="17" fillId="2" borderId="3" xfId="0" applyFont="1" applyFill="1" applyBorder="1" applyAlignment="1">
      <alignment horizontal="center" vertical="top" wrapText="1"/>
    </xf>
    <xf numFmtId="0" fontId="11" fillId="2" borderId="6" xfId="0" applyFont="1" applyFill="1" applyBorder="1" applyAlignment="1">
      <alignment wrapText="1"/>
    </xf>
    <xf numFmtId="0" fontId="10" fillId="2" borderId="0" xfId="0" applyFont="1" applyFill="1" applyAlignment="1">
      <alignment horizontal="center" wrapText="1"/>
    </xf>
    <xf numFmtId="0" fontId="17" fillId="2" borderId="1" xfId="0" applyFont="1" applyFill="1" applyBorder="1" applyAlignment="1">
      <alignment horizontal="center" vertical="top" wrapText="1"/>
    </xf>
    <xf numFmtId="0" fontId="16" fillId="2" borderId="1" xfId="0" applyFont="1" applyFill="1" applyBorder="1" applyAlignment="1">
      <alignment horizontal="left" vertical="top" wrapText="1"/>
    </xf>
    <xf numFmtId="0" fontId="18" fillId="2" borderId="6" xfId="0" applyFont="1" applyFill="1" applyBorder="1" applyAlignment="1">
      <alignment horizontal="left" vertical="top" wrapText="1"/>
    </xf>
    <xf numFmtId="0" fontId="16" fillId="2" borderId="12" xfId="0" applyFont="1" applyFill="1" applyBorder="1" applyAlignment="1">
      <alignment vertical="top" wrapText="1"/>
    </xf>
    <xf numFmtId="0" fontId="10" fillId="2" borderId="0" xfId="0" applyFont="1" applyFill="1" applyAlignment="1">
      <alignment horizontal="center" wrapText="1"/>
    </xf>
    <xf numFmtId="49" fontId="17" fillId="2" borderId="2" xfId="0" applyNumberFormat="1" applyFont="1" applyFill="1" applyBorder="1" applyAlignment="1">
      <alignment vertical="top" wrapText="1"/>
    </xf>
    <xf numFmtId="0" fontId="19" fillId="2" borderId="4" xfId="0" applyFont="1" applyFill="1" applyBorder="1" applyAlignment="1">
      <alignment vertical="top" wrapText="1"/>
    </xf>
    <xf numFmtId="0" fontId="11" fillId="0" borderId="0" xfId="0" applyFont="1" applyFill="1" applyBorder="1" applyAlignment="1">
      <alignment horizontal="left" vertical="top" wrapText="1"/>
    </xf>
    <xf numFmtId="0" fontId="17" fillId="2" borderId="2" xfId="0" applyFont="1" applyFill="1" applyBorder="1" applyAlignment="1">
      <alignment horizontal="center" vertical="top" wrapText="1"/>
    </xf>
    <xf numFmtId="0" fontId="17" fillId="2" borderId="4" xfId="0" applyFont="1" applyFill="1" applyBorder="1" applyAlignment="1">
      <alignment horizontal="center" vertical="top" wrapText="1"/>
    </xf>
    <xf numFmtId="0" fontId="17" fillId="2" borderId="2" xfId="0" applyFont="1" applyFill="1" applyBorder="1" applyAlignment="1">
      <alignment horizontal="left" vertical="top" wrapText="1"/>
    </xf>
    <xf numFmtId="0" fontId="17" fillId="2" borderId="4"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11" xfId="0" applyFont="1" applyFill="1" applyBorder="1" applyAlignment="1">
      <alignment horizontal="left" vertical="top" wrapText="1"/>
    </xf>
    <xf numFmtId="0" fontId="11" fillId="2" borderId="12" xfId="0" applyFont="1" applyFill="1" applyBorder="1" applyAlignment="1">
      <alignment horizontal="left" vertical="top" wrapText="1"/>
    </xf>
    <xf numFmtId="0" fontId="20" fillId="2" borderId="15" xfId="0" applyFont="1" applyFill="1" applyBorder="1" applyAlignment="1">
      <alignment horizontal="left" vertical="top" wrapText="1"/>
    </xf>
    <xf numFmtId="0" fontId="20" fillId="2" borderId="8" xfId="0" applyFont="1" applyFill="1" applyBorder="1" applyAlignment="1">
      <alignment horizontal="left" vertical="top" wrapText="1"/>
    </xf>
    <xf numFmtId="0" fontId="20" fillId="2" borderId="7"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9" xfId="0" applyFont="1" applyFill="1" applyBorder="1" applyAlignment="1">
      <alignment horizontal="left" vertical="top" wrapText="1"/>
    </xf>
    <xf numFmtId="0" fontId="19" fillId="2" borderId="0" xfId="0" applyFont="1" applyFill="1" applyBorder="1" applyAlignment="1">
      <alignment horizontal="left" vertical="top" wrapText="1"/>
    </xf>
    <xf numFmtId="0" fontId="19" fillId="2" borderId="14" xfId="0" applyFont="1" applyFill="1" applyBorder="1" applyAlignment="1">
      <alignment horizontal="left" vertical="top" wrapText="1"/>
    </xf>
    <xf numFmtId="0" fontId="19" fillId="2" borderId="13" xfId="0" applyFont="1" applyFill="1" applyBorder="1" applyAlignment="1">
      <alignment horizontal="left" vertical="top" wrapText="1"/>
    </xf>
    <xf numFmtId="0" fontId="19" fillId="2" borderId="10"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4" xfId="0" applyFont="1" applyFill="1" applyBorder="1" applyAlignment="1">
      <alignment horizontal="left" vertical="top" wrapText="1"/>
    </xf>
    <xf numFmtId="0" fontId="19" fillId="2" borderId="3" xfId="0" applyFont="1" applyFill="1" applyBorder="1" applyAlignment="1">
      <alignment horizontal="left" vertical="top" wrapText="1"/>
    </xf>
    <xf numFmtId="0" fontId="10" fillId="2" borderId="0" xfId="0" applyFont="1" applyFill="1" applyAlignment="1">
      <alignment wrapText="1"/>
    </xf>
    <xf numFmtId="0" fontId="20" fillId="2" borderId="1" xfId="0" applyFont="1" applyFill="1" applyBorder="1" applyAlignment="1">
      <alignment horizontal="center" vertical="top" wrapText="1"/>
    </xf>
    <xf numFmtId="0" fontId="25" fillId="2" borderId="1" xfId="0" applyFont="1" applyFill="1" applyBorder="1" applyAlignment="1">
      <alignment horizontal="center" vertical="top" wrapText="1"/>
    </xf>
    <xf numFmtId="0" fontId="24" fillId="2" borderId="1" xfId="0" applyFont="1" applyFill="1" applyBorder="1" applyAlignment="1">
      <alignment vertical="top" wrapText="1"/>
    </xf>
    <xf numFmtId="0" fontId="25" fillId="2" borderId="1" xfId="0" applyFont="1" applyFill="1" applyBorder="1" applyAlignment="1">
      <alignment vertical="top" wrapText="1"/>
    </xf>
    <xf numFmtId="0" fontId="25" fillId="2" borderId="1" xfId="0" applyFont="1" applyFill="1" applyBorder="1" applyAlignment="1">
      <alignment vertical="top"/>
    </xf>
    <xf numFmtId="0" fontId="24" fillId="2" borderId="1" xfId="0" applyFont="1" applyFill="1" applyBorder="1" applyAlignment="1">
      <alignment vertical="top"/>
    </xf>
    <xf numFmtId="0" fontId="2" fillId="0" borderId="0" xfId="0" applyFont="1" applyAlignment="1">
      <alignment horizontal="left" vertical="top"/>
    </xf>
    <xf numFmtId="0" fontId="10" fillId="2" borderId="0" xfId="0" applyFont="1" applyFill="1" applyAlignment="1">
      <alignment horizontal="center" wrapText="1"/>
    </xf>
    <xf numFmtId="0" fontId="8" fillId="0" borderId="0" xfId="0" applyFont="1" applyFill="1" applyAlignment="1">
      <alignment horizontal="center" vertical="center" wrapText="1"/>
    </xf>
    <xf numFmtId="0" fontId="17" fillId="2" borderId="3" xfId="0" applyFont="1" applyFill="1" applyBorder="1" applyAlignment="1">
      <alignment horizontal="center" vertical="top" wrapText="1"/>
    </xf>
    <xf numFmtId="0" fontId="17" fillId="2" borderId="3" xfId="0" applyFont="1" applyFill="1" applyBorder="1" applyAlignment="1">
      <alignment horizontal="left" vertical="top" wrapText="1"/>
    </xf>
    <xf numFmtId="0" fontId="19" fillId="2" borderId="15" xfId="0" applyFont="1" applyFill="1" applyBorder="1" applyAlignment="1">
      <alignment horizontal="left" vertical="top" wrapText="1"/>
    </xf>
    <xf numFmtId="0" fontId="19" fillId="2" borderId="9" xfId="0" applyFont="1" applyFill="1" applyBorder="1" applyAlignment="1">
      <alignment horizontal="left" vertical="top" wrapText="1"/>
    </xf>
    <xf numFmtId="0" fontId="9" fillId="0" borderId="0" xfId="0" applyFont="1" applyBorder="1" applyAlignment="1">
      <alignment horizontal="left" wrapText="1"/>
    </xf>
    <xf numFmtId="0" fontId="6" fillId="2" borderId="14" xfId="0" applyFont="1" applyFill="1" applyBorder="1" applyAlignment="1">
      <alignment horizontal="left" vertical="top" wrapText="1"/>
    </xf>
    <xf numFmtId="0" fontId="7" fillId="2" borderId="14" xfId="0" applyFont="1" applyFill="1" applyBorder="1" applyAlignment="1">
      <alignment wrapText="1"/>
    </xf>
    <xf numFmtId="0" fontId="7" fillId="2" borderId="10" xfId="0" applyFont="1" applyFill="1" applyBorder="1" applyAlignment="1">
      <alignment wrapText="1"/>
    </xf>
    <xf numFmtId="0" fontId="6" fillId="2" borderId="8" xfId="0" applyFont="1" applyFill="1" applyBorder="1" applyAlignment="1">
      <alignment horizontal="left" vertical="top" wrapText="1"/>
    </xf>
    <xf numFmtId="0" fontId="7" fillId="2" borderId="8" xfId="0" applyFont="1" applyFill="1" applyBorder="1" applyAlignment="1">
      <alignment wrapText="1"/>
    </xf>
    <xf numFmtId="0" fontId="7" fillId="2" borderId="6" xfId="0" applyFont="1" applyFill="1" applyBorder="1" applyAlignment="1">
      <alignment wrapText="1"/>
    </xf>
    <xf numFmtId="0" fontId="5" fillId="0" borderId="7"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13" xfId="0" applyFont="1" applyFill="1" applyBorder="1" applyAlignment="1">
      <alignment horizontal="left" vertical="top" wrapText="1"/>
    </xf>
    <xf numFmtId="0" fontId="11" fillId="2" borderId="8" xfId="0" applyFont="1" applyFill="1" applyBorder="1" applyAlignment="1">
      <alignment horizontal="left" vertical="top" wrapText="1"/>
    </xf>
    <xf numFmtId="0" fontId="15" fillId="2" borderId="8" xfId="0" applyFont="1" applyFill="1" applyBorder="1" applyAlignment="1">
      <alignment wrapText="1"/>
    </xf>
    <xf numFmtId="0" fontId="15" fillId="2" borderId="6" xfId="0" applyFont="1" applyFill="1" applyBorder="1" applyAlignment="1">
      <alignment wrapText="1"/>
    </xf>
    <xf numFmtId="0" fontId="11" fillId="0" borderId="0" xfId="0" applyFont="1" applyFill="1" applyBorder="1" applyAlignment="1">
      <alignment horizontal="left" vertical="top" wrapText="1"/>
    </xf>
    <xf numFmtId="0" fontId="5" fillId="2" borderId="8" xfId="0" applyFont="1" applyFill="1" applyBorder="1" applyAlignment="1">
      <alignment horizontal="left" vertical="top" wrapText="1"/>
    </xf>
    <xf numFmtId="0" fontId="14" fillId="2" borderId="14" xfId="0" applyFont="1" applyFill="1" applyBorder="1" applyAlignment="1">
      <alignment horizontal="left"/>
    </xf>
    <xf numFmtId="0" fontId="14" fillId="2" borderId="10" xfId="0" applyFont="1" applyFill="1" applyBorder="1" applyAlignment="1">
      <alignment horizontal="left"/>
    </xf>
    <xf numFmtId="0" fontId="20" fillId="2" borderId="14" xfId="0" applyFont="1" applyFill="1" applyBorder="1" applyAlignment="1">
      <alignment horizontal="left" vertical="top" wrapText="1"/>
    </xf>
    <xf numFmtId="49" fontId="16" fillId="2" borderId="2" xfId="0" applyNumberFormat="1" applyFont="1" applyFill="1" applyBorder="1" applyAlignment="1">
      <alignment horizontal="left" vertical="top" wrapText="1"/>
    </xf>
    <xf numFmtId="49" fontId="16" fillId="2" borderId="3" xfId="0" applyNumberFormat="1" applyFont="1" applyFill="1" applyBorder="1" applyAlignment="1">
      <alignment horizontal="left" vertical="top" wrapText="1"/>
    </xf>
    <xf numFmtId="0" fontId="23" fillId="0" borderId="0" xfId="0" applyFont="1" applyFill="1" applyBorder="1" applyAlignment="1">
      <alignment horizontal="left" vertical="top" wrapText="1"/>
    </xf>
    <xf numFmtId="0" fontId="11" fillId="2" borderId="5" xfId="0" applyFont="1" applyFill="1" applyBorder="1" applyAlignment="1">
      <alignment horizontal="left" vertical="top" wrapText="1"/>
    </xf>
    <xf numFmtId="0" fontId="9" fillId="0" borderId="0" xfId="0" applyFont="1" applyBorder="1" applyAlignment="1">
      <alignment horizontal="center" wrapText="1"/>
    </xf>
  </cellXfs>
  <cellStyles count="5">
    <cellStyle name="Обычный" xfId="0" builtinId="0"/>
    <cellStyle name="Обычный 2" xfId="1"/>
    <cellStyle name="Стиль 1" xfId="2"/>
    <cellStyle name="Стиль 2" xfId="3"/>
    <cellStyle name="Финансовый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2"/>
  <sheetViews>
    <sheetView tabSelected="1" view="pageBreakPreview" topLeftCell="A72" zoomScaleNormal="100" zoomScaleSheetLayoutView="100" workbookViewId="0">
      <selection activeCell="A92" sqref="A92:H92"/>
    </sheetView>
  </sheetViews>
  <sheetFormatPr defaultRowHeight="15" x14ac:dyDescent="0.25"/>
  <cols>
    <col min="1" max="1" width="3.5703125" customWidth="1"/>
    <col min="2" max="2" width="26.140625" customWidth="1"/>
    <col min="3" max="3" width="48.85546875" customWidth="1"/>
    <col min="4" max="4" width="10.7109375" customWidth="1"/>
    <col min="5" max="5" width="27.140625" customWidth="1"/>
    <col min="6" max="6" width="24.7109375" customWidth="1"/>
    <col min="7" max="7" width="18.85546875" customWidth="1"/>
    <col min="8" max="8" width="15.42578125" customWidth="1"/>
    <col min="12" max="12" width="11" bestFit="1" customWidth="1"/>
    <col min="13" max="13" width="18.28515625" customWidth="1"/>
    <col min="15" max="15" width="10" bestFit="1" customWidth="1"/>
  </cols>
  <sheetData>
    <row r="1" spans="1:8" ht="15.75" hidden="1" x14ac:dyDescent="0.25">
      <c r="A1" s="1"/>
      <c r="B1" s="1"/>
      <c r="C1" s="8"/>
      <c r="D1" s="8"/>
      <c r="E1" s="8"/>
      <c r="F1" s="8"/>
      <c r="G1" s="171" t="s">
        <v>40</v>
      </c>
      <c r="H1" s="171"/>
    </row>
    <row r="2" spans="1:8" ht="15.75" hidden="1" x14ac:dyDescent="0.25">
      <c r="A2" s="1"/>
      <c r="B2" s="1"/>
      <c r="C2" s="8"/>
      <c r="D2" s="8"/>
      <c r="E2" s="8"/>
      <c r="F2" s="8"/>
      <c r="G2" s="7"/>
      <c r="H2" s="7"/>
    </row>
    <row r="3" spans="1:8" ht="15.75" x14ac:dyDescent="0.25">
      <c r="A3" s="1"/>
      <c r="B3" s="1"/>
      <c r="C3" s="8"/>
      <c r="D3" s="8"/>
      <c r="E3" s="8"/>
      <c r="F3" s="8"/>
      <c r="G3" s="136"/>
      <c r="H3" s="136"/>
    </row>
    <row r="4" spans="1:8" ht="15.75" x14ac:dyDescent="0.25">
      <c r="A4" s="1"/>
      <c r="B4" s="1"/>
      <c r="C4" s="8"/>
      <c r="D4" s="8"/>
      <c r="E4" s="8"/>
      <c r="F4" s="8"/>
      <c r="G4" s="136"/>
      <c r="H4" s="136"/>
    </row>
    <row r="5" spans="1:8" ht="15.75" x14ac:dyDescent="0.25">
      <c r="A5" s="1"/>
      <c r="B5" s="1"/>
      <c r="C5" s="8"/>
      <c r="D5" s="8"/>
      <c r="E5" s="8"/>
      <c r="F5" s="8"/>
      <c r="G5" s="179"/>
      <c r="H5" s="179"/>
    </row>
    <row r="6" spans="1:8" ht="15.75" x14ac:dyDescent="0.25">
      <c r="A6" s="1"/>
      <c r="B6" s="1"/>
      <c r="C6" s="8"/>
      <c r="D6" s="8"/>
      <c r="E6" s="8"/>
      <c r="F6" s="8"/>
      <c r="G6" s="142"/>
      <c r="H6" s="142"/>
    </row>
    <row r="7" spans="1:8" ht="15.75" x14ac:dyDescent="0.25">
      <c r="A7" s="1"/>
      <c r="B7" s="1"/>
      <c r="C7" s="8"/>
      <c r="D7" s="8"/>
      <c r="E7" s="8"/>
      <c r="F7" s="8"/>
      <c r="G7" s="142"/>
      <c r="H7" s="142"/>
    </row>
    <row r="8" spans="1:8" ht="15.75" x14ac:dyDescent="0.25">
      <c r="A8" s="1"/>
      <c r="B8" s="1"/>
      <c r="C8" s="8"/>
      <c r="D8" s="8"/>
      <c r="E8" s="8"/>
      <c r="F8" s="8"/>
      <c r="G8" s="147"/>
      <c r="H8" s="147"/>
    </row>
    <row r="9" spans="1:8" ht="15.75" x14ac:dyDescent="0.25">
      <c r="A9" s="1"/>
      <c r="B9" s="1"/>
      <c r="C9" s="8"/>
      <c r="D9" s="8"/>
      <c r="E9" s="8"/>
      <c r="F9" s="8"/>
      <c r="G9" s="178"/>
      <c r="H9" s="178"/>
    </row>
    <row r="10" spans="1:8" ht="56.25" customHeight="1" x14ac:dyDescent="0.5">
      <c r="A10" s="93"/>
      <c r="B10" s="180" t="s">
        <v>88</v>
      </c>
      <c r="C10" s="180"/>
      <c r="D10" s="180"/>
      <c r="E10" s="180"/>
      <c r="F10" s="180"/>
      <c r="G10" s="180"/>
      <c r="H10" s="94"/>
    </row>
    <row r="11" spans="1:8" ht="10.5" customHeight="1" x14ac:dyDescent="0.25">
      <c r="A11" s="4"/>
      <c r="B11" s="5"/>
      <c r="C11" s="5"/>
      <c r="D11" s="5"/>
      <c r="E11" s="5"/>
      <c r="F11" s="5"/>
      <c r="G11" s="5"/>
      <c r="H11" s="5"/>
    </row>
    <row r="12" spans="1:8" ht="15.75" customHeight="1" x14ac:dyDescent="0.25">
      <c r="A12" s="172" t="s">
        <v>13</v>
      </c>
      <c r="B12" s="172" t="s">
        <v>3</v>
      </c>
      <c r="C12" s="172" t="s">
        <v>6</v>
      </c>
      <c r="D12" s="172" t="s">
        <v>64</v>
      </c>
      <c r="E12" s="172" t="s">
        <v>4</v>
      </c>
      <c r="F12" s="172" t="s">
        <v>10</v>
      </c>
      <c r="G12" s="172" t="s">
        <v>89</v>
      </c>
      <c r="H12" s="172" t="s">
        <v>90</v>
      </c>
    </row>
    <row r="13" spans="1:8" ht="15" customHeight="1" x14ac:dyDescent="0.25">
      <c r="A13" s="174"/>
      <c r="B13" s="174"/>
      <c r="C13" s="177"/>
      <c r="D13" s="172"/>
      <c r="E13" s="172"/>
      <c r="F13" s="172"/>
      <c r="G13" s="172"/>
      <c r="H13" s="172"/>
    </row>
    <row r="14" spans="1:8" ht="69" customHeight="1" x14ac:dyDescent="0.25">
      <c r="A14" s="175"/>
      <c r="B14" s="176"/>
      <c r="C14" s="176"/>
      <c r="D14" s="173"/>
      <c r="E14" s="173"/>
      <c r="F14" s="173"/>
      <c r="G14" s="172"/>
      <c r="H14" s="172"/>
    </row>
    <row r="15" spans="1:8" ht="15" customHeight="1" x14ac:dyDescent="0.25">
      <c r="A15" s="15">
        <v>1</v>
      </c>
      <c r="B15" s="16">
        <v>2</v>
      </c>
      <c r="C15" s="16">
        <v>3</v>
      </c>
      <c r="D15" s="17">
        <v>4</v>
      </c>
      <c r="E15" s="17">
        <v>5</v>
      </c>
      <c r="F15" s="17">
        <v>6</v>
      </c>
      <c r="G15" s="17">
        <v>7</v>
      </c>
      <c r="H15" s="17">
        <v>8</v>
      </c>
    </row>
    <row r="16" spans="1:8" ht="50.25" customHeight="1" x14ac:dyDescent="0.25">
      <c r="A16" s="151">
        <v>1</v>
      </c>
      <c r="B16" s="153" t="s">
        <v>2</v>
      </c>
      <c r="C16" s="18" t="s">
        <v>73</v>
      </c>
      <c r="D16" s="155" t="s">
        <v>84</v>
      </c>
      <c r="E16" s="155" t="s">
        <v>5</v>
      </c>
      <c r="F16" s="19" t="s">
        <v>55</v>
      </c>
      <c r="G16" s="21">
        <f>G17+G19+G22+G24+G26+G28+G30+G32+G33</f>
        <v>1100</v>
      </c>
      <c r="H16" s="21">
        <f>H17+H19+H22+H24+H26+H28+H30+H32+H33</f>
        <v>105.07351</v>
      </c>
    </row>
    <row r="17" spans="1:8" ht="42.75" hidden="1" customHeight="1" x14ac:dyDescent="0.25">
      <c r="A17" s="181"/>
      <c r="B17" s="182"/>
      <c r="C17" s="183" t="s">
        <v>42</v>
      </c>
      <c r="D17" s="156"/>
      <c r="E17" s="156"/>
      <c r="F17" s="19" t="s">
        <v>19</v>
      </c>
      <c r="G17" s="22">
        <v>0</v>
      </c>
      <c r="H17" s="22">
        <v>0</v>
      </c>
    </row>
    <row r="18" spans="1:8" ht="236.25" hidden="1" customHeight="1" x14ac:dyDescent="0.25">
      <c r="A18" s="181"/>
      <c r="B18" s="182"/>
      <c r="C18" s="164"/>
      <c r="D18" s="156"/>
      <c r="E18" s="156"/>
      <c r="F18" s="23" t="s">
        <v>36</v>
      </c>
      <c r="G18" s="24">
        <v>0</v>
      </c>
      <c r="H18" s="24">
        <v>0</v>
      </c>
    </row>
    <row r="19" spans="1:8" ht="42.75" hidden="1" customHeight="1" x14ac:dyDescent="0.25">
      <c r="A19" s="181"/>
      <c r="B19" s="182"/>
      <c r="C19" s="184" t="s">
        <v>24</v>
      </c>
      <c r="D19" s="163"/>
      <c r="E19" s="156"/>
      <c r="F19" s="25" t="s">
        <v>20</v>
      </c>
      <c r="G19" s="26">
        <v>0</v>
      </c>
      <c r="H19" s="22">
        <v>0</v>
      </c>
    </row>
    <row r="20" spans="1:8" ht="48" hidden="1" customHeight="1" x14ac:dyDescent="0.25">
      <c r="A20" s="78"/>
      <c r="B20" s="104"/>
      <c r="C20" s="184"/>
      <c r="D20" s="23"/>
      <c r="E20" s="156"/>
      <c r="F20" s="25" t="s">
        <v>29</v>
      </c>
      <c r="G20" s="29">
        <v>0</v>
      </c>
      <c r="H20" s="29">
        <v>0</v>
      </c>
    </row>
    <row r="21" spans="1:8" ht="157.5" hidden="1" customHeight="1" x14ac:dyDescent="0.25">
      <c r="A21" s="65"/>
      <c r="B21" s="35"/>
      <c r="C21" s="102"/>
      <c r="D21" s="31"/>
      <c r="E21" s="156"/>
      <c r="F21" s="32" t="s">
        <v>37</v>
      </c>
      <c r="G21" s="34"/>
      <c r="H21" s="34"/>
    </row>
    <row r="22" spans="1:8" ht="47.25" hidden="1" customHeight="1" x14ac:dyDescent="0.25">
      <c r="A22" s="65"/>
      <c r="B22" s="35"/>
      <c r="C22" s="164" t="s">
        <v>14</v>
      </c>
      <c r="D22" s="25"/>
      <c r="E22" s="156"/>
      <c r="F22" s="36" t="s">
        <v>20</v>
      </c>
      <c r="G22" s="24">
        <v>0</v>
      </c>
      <c r="H22" s="24">
        <v>0</v>
      </c>
    </row>
    <row r="23" spans="1:8" ht="172.5" hidden="1" customHeight="1" x14ac:dyDescent="0.25">
      <c r="A23" s="65"/>
      <c r="B23" s="35"/>
      <c r="C23" s="164"/>
      <c r="D23" s="25"/>
      <c r="E23" s="156"/>
      <c r="F23" s="36" t="s">
        <v>36</v>
      </c>
      <c r="G23" s="24">
        <v>0</v>
      </c>
      <c r="H23" s="24">
        <v>0</v>
      </c>
    </row>
    <row r="24" spans="1:8" ht="47.25" hidden="1" customHeight="1" x14ac:dyDescent="0.25">
      <c r="A24" s="65"/>
      <c r="B24" s="35"/>
      <c r="C24" s="183" t="s">
        <v>15</v>
      </c>
      <c r="D24" s="25"/>
      <c r="E24" s="156"/>
      <c r="F24" s="37" t="s">
        <v>20</v>
      </c>
      <c r="G24" s="26">
        <v>0</v>
      </c>
      <c r="H24" s="22">
        <v>0</v>
      </c>
    </row>
    <row r="25" spans="1:8" ht="236.25" hidden="1" customHeight="1" x14ac:dyDescent="0.25">
      <c r="A25" s="89"/>
      <c r="B25" s="35"/>
      <c r="C25" s="164"/>
      <c r="D25" s="25"/>
      <c r="E25" s="156"/>
      <c r="F25" s="39" t="s">
        <v>36</v>
      </c>
      <c r="G25" s="41">
        <v>0</v>
      </c>
      <c r="H25" s="29">
        <v>0</v>
      </c>
    </row>
    <row r="26" spans="1:8" ht="42.75" hidden="1" customHeight="1" x14ac:dyDescent="0.25">
      <c r="A26" s="89"/>
      <c r="B26" s="35"/>
      <c r="C26" s="42" t="s">
        <v>16</v>
      </c>
      <c r="D26" s="25"/>
      <c r="E26" s="156"/>
      <c r="F26" s="37" t="s">
        <v>20</v>
      </c>
      <c r="G26" s="22">
        <v>0</v>
      </c>
      <c r="H26" s="22">
        <v>0</v>
      </c>
    </row>
    <row r="27" spans="1:8" ht="157.5" hidden="1" customHeight="1" x14ac:dyDescent="0.25">
      <c r="A27" s="89"/>
      <c r="B27" s="35"/>
      <c r="C27" s="43"/>
      <c r="D27" s="25"/>
      <c r="E27" s="156"/>
      <c r="F27" s="31" t="s">
        <v>18</v>
      </c>
      <c r="G27" s="29">
        <v>0</v>
      </c>
      <c r="H27" s="29">
        <v>0</v>
      </c>
    </row>
    <row r="28" spans="1:8" ht="42.75" hidden="1" customHeight="1" x14ac:dyDescent="0.25">
      <c r="A28" s="89"/>
      <c r="B28" s="35"/>
      <c r="C28" s="166" t="s">
        <v>17</v>
      </c>
      <c r="D28" s="25"/>
      <c r="E28" s="156"/>
      <c r="F28" s="39" t="s">
        <v>20</v>
      </c>
      <c r="G28" s="40">
        <v>0</v>
      </c>
      <c r="H28" s="24">
        <v>0</v>
      </c>
    </row>
    <row r="29" spans="1:8" ht="236.25" hidden="1" customHeight="1" x14ac:dyDescent="0.25">
      <c r="A29" s="89"/>
      <c r="B29" s="95"/>
      <c r="C29" s="167"/>
      <c r="D29" s="44"/>
      <c r="E29" s="156"/>
      <c r="F29" s="44" t="s">
        <v>36</v>
      </c>
      <c r="G29" s="41">
        <v>0</v>
      </c>
      <c r="H29" s="29">
        <v>0</v>
      </c>
    </row>
    <row r="30" spans="1:8" ht="44.25" hidden="1" customHeight="1" x14ac:dyDescent="0.25">
      <c r="A30" s="89"/>
      <c r="B30" s="95"/>
      <c r="C30" s="164" t="s">
        <v>43</v>
      </c>
      <c r="D30" s="25"/>
      <c r="E30" s="156"/>
      <c r="F30" s="39" t="s">
        <v>20</v>
      </c>
      <c r="G30" s="40">
        <v>0</v>
      </c>
      <c r="H30" s="24">
        <v>0</v>
      </c>
    </row>
    <row r="31" spans="1:8" ht="165" hidden="1" customHeight="1" x14ac:dyDescent="0.25">
      <c r="A31" s="89"/>
      <c r="B31" s="95"/>
      <c r="C31" s="165"/>
      <c r="D31" s="25"/>
      <c r="E31" s="156"/>
      <c r="F31" s="31" t="s">
        <v>36</v>
      </c>
      <c r="G31" s="41">
        <v>0</v>
      </c>
      <c r="H31" s="29">
        <v>0</v>
      </c>
    </row>
    <row r="32" spans="1:8" ht="66.75" hidden="1" customHeight="1" x14ac:dyDescent="0.25">
      <c r="A32" s="89"/>
      <c r="B32" s="95"/>
      <c r="C32" s="46" t="s">
        <v>41</v>
      </c>
      <c r="D32" s="25"/>
      <c r="E32" s="156"/>
      <c r="F32" s="36" t="s">
        <v>26</v>
      </c>
      <c r="G32" s="24">
        <v>0</v>
      </c>
      <c r="H32" s="22">
        <v>0</v>
      </c>
    </row>
    <row r="33" spans="1:15" ht="63.75" customHeight="1" x14ac:dyDescent="0.25">
      <c r="A33" s="89"/>
      <c r="B33" s="95"/>
      <c r="C33" s="170" t="s">
        <v>54</v>
      </c>
      <c r="D33" s="25"/>
      <c r="E33" s="156"/>
      <c r="F33" s="25" t="s">
        <v>86</v>
      </c>
      <c r="G33" s="40">
        <f>G34+G35</f>
        <v>1100</v>
      </c>
      <c r="H33" s="24">
        <f>H34+H35</f>
        <v>105.07351</v>
      </c>
    </row>
    <row r="34" spans="1:15" ht="154.5" customHeight="1" x14ac:dyDescent="0.25">
      <c r="A34" s="89"/>
      <c r="B34" s="108"/>
      <c r="C34" s="170"/>
      <c r="D34" s="25"/>
      <c r="E34" s="156"/>
      <c r="F34" s="49" t="s">
        <v>87</v>
      </c>
      <c r="G34" s="40">
        <f>8100-7000</f>
        <v>1100</v>
      </c>
      <c r="H34" s="24">
        <v>105.07351</v>
      </c>
      <c r="M34" s="12"/>
    </row>
    <row r="35" spans="1:15" ht="84" hidden="1" customHeight="1" x14ac:dyDescent="0.25">
      <c r="A35" s="89"/>
      <c r="B35" s="108"/>
      <c r="C35" s="149"/>
      <c r="D35" s="44"/>
      <c r="E35" s="44"/>
      <c r="F35" s="87"/>
      <c r="G35" s="51"/>
      <c r="H35" s="34"/>
    </row>
    <row r="36" spans="1:15" ht="55.5" hidden="1" customHeight="1" x14ac:dyDescent="0.25">
      <c r="A36" s="90"/>
      <c r="B36" s="109"/>
      <c r="C36" s="18" t="s">
        <v>61</v>
      </c>
      <c r="D36" s="57" t="s">
        <v>30</v>
      </c>
      <c r="E36" s="57" t="s">
        <v>5</v>
      </c>
      <c r="F36" s="58" t="s">
        <v>28</v>
      </c>
      <c r="G36" s="20">
        <f t="shared" ref="G36:H36" si="0">G37+G38</f>
        <v>0</v>
      </c>
      <c r="H36" s="20">
        <f t="shared" si="0"/>
        <v>0</v>
      </c>
    </row>
    <row r="37" spans="1:15" ht="68.25" hidden="1" customHeight="1" x14ac:dyDescent="0.25">
      <c r="A37" s="38"/>
      <c r="B37" s="48"/>
      <c r="C37" s="101" t="s">
        <v>59</v>
      </c>
      <c r="D37" s="54"/>
      <c r="E37" s="54"/>
      <c r="F37" s="25"/>
      <c r="G37" s="29">
        <v>0</v>
      </c>
      <c r="H37" s="29">
        <v>0</v>
      </c>
    </row>
    <row r="38" spans="1:15" ht="43.5" hidden="1" customHeight="1" x14ac:dyDescent="0.25">
      <c r="A38" s="38"/>
      <c r="B38" s="48"/>
      <c r="C38" s="50" t="s">
        <v>60</v>
      </c>
      <c r="D38" s="55"/>
      <c r="E38" s="55"/>
      <c r="F38" s="44"/>
      <c r="G38" s="34">
        <v>0</v>
      </c>
      <c r="H38" s="34">
        <v>0</v>
      </c>
    </row>
    <row r="39" spans="1:15" ht="55.5" hidden="1" customHeight="1" x14ac:dyDescent="0.25">
      <c r="A39" s="38"/>
      <c r="B39" s="48"/>
      <c r="C39" s="56" t="s">
        <v>62</v>
      </c>
      <c r="D39" s="52" t="s">
        <v>30</v>
      </c>
      <c r="E39" s="52" t="s">
        <v>5</v>
      </c>
      <c r="F39" s="53" t="s">
        <v>28</v>
      </c>
      <c r="G39" s="20">
        <v>0</v>
      </c>
      <c r="H39" s="20">
        <v>0</v>
      </c>
    </row>
    <row r="40" spans="1:15" ht="15" customHeight="1" x14ac:dyDescent="0.25">
      <c r="A40" s="59"/>
      <c r="B40" s="160" t="s">
        <v>1</v>
      </c>
      <c r="C40" s="160"/>
      <c r="D40" s="60"/>
      <c r="E40" s="60"/>
      <c r="F40" s="61"/>
      <c r="G40" s="21">
        <f>G16+G36+G39</f>
        <v>1100</v>
      </c>
      <c r="H40" s="20">
        <f>H16+H36+H39</f>
        <v>105.07351</v>
      </c>
    </row>
    <row r="41" spans="1:15" ht="74.25" customHeight="1" x14ac:dyDescent="0.25">
      <c r="A41" s="143">
        <v>2</v>
      </c>
      <c r="B41" s="86" t="s">
        <v>7</v>
      </c>
      <c r="C41" s="86" t="s">
        <v>35</v>
      </c>
      <c r="D41" s="144" t="s">
        <v>84</v>
      </c>
      <c r="E41" s="144" t="s">
        <v>5</v>
      </c>
      <c r="F41" s="144" t="s">
        <v>28</v>
      </c>
      <c r="G41" s="20">
        <f t="shared" ref="G41:H41" si="1">G42+G46+G47+G48</f>
        <v>27196.421999999999</v>
      </c>
      <c r="H41" s="20">
        <f t="shared" si="1"/>
        <v>2001.81475</v>
      </c>
    </row>
    <row r="42" spans="1:15" ht="53.25" customHeight="1" x14ac:dyDescent="0.25">
      <c r="A42" s="35"/>
      <c r="B42" s="132"/>
      <c r="C42" s="168" t="s">
        <v>91</v>
      </c>
      <c r="D42" s="66"/>
      <c r="E42" s="67" t="s">
        <v>38</v>
      </c>
      <c r="F42" s="27"/>
      <c r="G42" s="24">
        <f>G43+G45</f>
        <v>25996.421999999999</v>
      </c>
      <c r="H42" s="24">
        <f t="shared" ref="H42" si="2">H43+H45</f>
        <v>803.87514999999996</v>
      </c>
      <c r="O42" s="12"/>
    </row>
    <row r="43" spans="1:15" ht="54" customHeight="1" x14ac:dyDescent="0.25">
      <c r="A43" s="35"/>
      <c r="B43" s="132"/>
      <c r="C43" s="168"/>
      <c r="D43" s="66"/>
      <c r="E43" s="67" t="s">
        <v>39</v>
      </c>
      <c r="F43" s="27"/>
      <c r="G43" s="22">
        <v>25790.421999999999</v>
      </c>
      <c r="H43" s="22">
        <v>803.87514999999996</v>
      </c>
    </row>
    <row r="44" spans="1:15" ht="30.75" customHeight="1" x14ac:dyDescent="0.25">
      <c r="A44" s="35"/>
      <c r="B44" s="132"/>
      <c r="C44" s="168"/>
      <c r="D44" s="66"/>
      <c r="E44" s="67"/>
      <c r="F44" s="66" t="s">
        <v>44</v>
      </c>
      <c r="G44" s="29">
        <v>4.718</v>
      </c>
      <c r="H44" s="29">
        <v>4.7180499999999999</v>
      </c>
    </row>
    <row r="45" spans="1:15" ht="50.25" customHeight="1" x14ac:dyDescent="0.25">
      <c r="A45" s="35"/>
      <c r="B45" s="132"/>
      <c r="C45" s="169"/>
      <c r="D45" s="66"/>
      <c r="E45" s="67" t="s">
        <v>77</v>
      </c>
      <c r="F45" s="68"/>
      <c r="G45" s="29">
        <v>206</v>
      </c>
      <c r="H45" s="29">
        <v>0</v>
      </c>
    </row>
    <row r="46" spans="1:15" ht="95.25" customHeight="1" x14ac:dyDescent="0.25">
      <c r="A46" s="35"/>
      <c r="B46" s="132"/>
      <c r="C46" s="69" t="s">
        <v>56</v>
      </c>
      <c r="D46" s="70"/>
      <c r="E46" s="64" t="s">
        <v>5</v>
      </c>
      <c r="F46" s="64" t="s">
        <v>28</v>
      </c>
      <c r="G46" s="29">
        <v>400</v>
      </c>
      <c r="H46" s="29">
        <v>399.31319999999999</v>
      </c>
    </row>
    <row r="47" spans="1:15" ht="85.5" customHeight="1" x14ac:dyDescent="0.25">
      <c r="A47" s="35"/>
      <c r="B47" s="132"/>
      <c r="C47" s="71" t="s">
        <v>57</v>
      </c>
      <c r="D47" s="70"/>
      <c r="E47" s="27"/>
      <c r="F47" s="27"/>
      <c r="G47" s="29">
        <v>400</v>
      </c>
      <c r="H47" s="29">
        <v>399.31319999999999</v>
      </c>
    </row>
    <row r="48" spans="1:15" ht="90" customHeight="1" x14ac:dyDescent="0.25">
      <c r="A48" s="30"/>
      <c r="B48" s="132"/>
      <c r="C48" s="139" t="s">
        <v>67</v>
      </c>
      <c r="D48" s="70"/>
      <c r="E48" s="132"/>
      <c r="F48" s="132"/>
      <c r="G48" s="29">
        <v>400</v>
      </c>
      <c r="H48" s="29">
        <v>399.31319999999999</v>
      </c>
    </row>
    <row r="49" spans="1:13" ht="17.25" customHeight="1" x14ac:dyDescent="0.25">
      <c r="A49" s="137"/>
      <c r="B49" s="160" t="s">
        <v>1</v>
      </c>
      <c r="C49" s="160"/>
      <c r="D49" s="60"/>
      <c r="E49" s="60"/>
      <c r="F49" s="61"/>
      <c r="G49" s="21">
        <f t="shared" ref="G49:H49" si="3">G41</f>
        <v>27196.421999999999</v>
      </c>
      <c r="H49" s="20">
        <f t="shared" si="3"/>
        <v>2001.81475</v>
      </c>
    </row>
    <row r="50" spans="1:13" ht="53.25" customHeight="1" x14ac:dyDescent="0.25">
      <c r="A50" s="151">
        <v>3</v>
      </c>
      <c r="B50" s="153" t="s">
        <v>8</v>
      </c>
      <c r="C50" s="145" t="s">
        <v>33</v>
      </c>
      <c r="D50" s="52" t="s">
        <v>84</v>
      </c>
      <c r="E50" s="52" t="s">
        <v>5</v>
      </c>
      <c r="F50" s="134" t="s">
        <v>28</v>
      </c>
      <c r="G50" s="21">
        <f t="shared" ref="G50:H50" si="4">G51</f>
        <v>6767.8</v>
      </c>
      <c r="H50" s="21">
        <f t="shared" si="4"/>
        <v>5630.3045899999997</v>
      </c>
    </row>
    <row r="51" spans="1:13" ht="81.75" customHeight="1" x14ac:dyDescent="0.25">
      <c r="A51" s="152"/>
      <c r="B51" s="154"/>
      <c r="C51" s="71" t="s">
        <v>32</v>
      </c>
      <c r="D51" s="55"/>
      <c r="E51" s="73"/>
      <c r="F51" s="110"/>
      <c r="G51" s="34">
        <f>4709+3258.8-1200</f>
        <v>6767.8</v>
      </c>
      <c r="H51" s="34">
        <v>5630.3045899999997</v>
      </c>
    </row>
    <row r="52" spans="1:13" ht="45.75" customHeight="1" x14ac:dyDescent="0.25">
      <c r="A52" s="35"/>
      <c r="B52" s="35"/>
      <c r="C52" s="74" t="s">
        <v>34</v>
      </c>
      <c r="D52" s="52" t="s">
        <v>84</v>
      </c>
      <c r="E52" s="75" t="s">
        <v>5</v>
      </c>
      <c r="F52" s="64" t="s">
        <v>28</v>
      </c>
      <c r="G52" s="77">
        <f>85818+656.55059-2659-850-22566-3000-750</f>
        <v>56649.550589999999</v>
      </c>
      <c r="H52" s="77">
        <f>32252.50271+656.55059</f>
        <v>32909.0533</v>
      </c>
    </row>
    <row r="53" spans="1:13" ht="33" customHeight="1" x14ac:dyDescent="0.25">
      <c r="A53" s="30"/>
      <c r="B53" s="30"/>
      <c r="C53" s="138"/>
      <c r="D53" s="55"/>
      <c r="E53" s="146"/>
      <c r="F53" s="85" t="s">
        <v>44</v>
      </c>
      <c r="G53" s="29">
        <f>7298.44908+656.55059</f>
        <v>7954.9996700000002</v>
      </c>
      <c r="H53" s="29">
        <v>7954.9996700000002</v>
      </c>
    </row>
    <row r="54" spans="1:13" ht="17.25" customHeight="1" x14ac:dyDescent="0.25">
      <c r="A54" s="80"/>
      <c r="B54" s="160" t="s">
        <v>1</v>
      </c>
      <c r="C54" s="160"/>
      <c r="D54" s="81"/>
      <c r="E54" s="135"/>
      <c r="F54" s="141"/>
      <c r="G54" s="77">
        <f>G50+G52</f>
        <v>63417.350590000002</v>
      </c>
      <c r="H54" s="77">
        <f>H50+H52</f>
        <v>38539.357889999999</v>
      </c>
    </row>
    <row r="55" spans="1:13" ht="50.25" customHeight="1" x14ac:dyDescent="0.25">
      <c r="A55" s="113">
        <v>4</v>
      </c>
      <c r="B55" s="112" t="s">
        <v>9</v>
      </c>
      <c r="C55" s="112" t="s">
        <v>45</v>
      </c>
      <c r="D55" s="64" t="s">
        <v>84</v>
      </c>
      <c r="E55" s="76" t="s">
        <v>5</v>
      </c>
      <c r="F55" s="115" t="s">
        <v>28</v>
      </c>
      <c r="G55" s="77">
        <f>G56</f>
        <v>11.22063</v>
      </c>
      <c r="H55" s="77">
        <f>H56</f>
        <v>11.22063</v>
      </c>
    </row>
    <row r="56" spans="1:13" ht="32.25" customHeight="1" x14ac:dyDescent="0.25">
      <c r="A56" s="140"/>
      <c r="B56" s="132"/>
      <c r="C56" s="132"/>
      <c r="D56" s="66"/>
      <c r="E56" s="70"/>
      <c r="F56" s="79" t="s">
        <v>44</v>
      </c>
      <c r="G56" s="29">
        <v>11.22063</v>
      </c>
      <c r="H56" s="29">
        <v>11.22063</v>
      </c>
    </row>
    <row r="57" spans="1:13" ht="15.75" x14ac:dyDescent="0.25">
      <c r="A57" s="80"/>
      <c r="B57" s="160" t="s">
        <v>1</v>
      </c>
      <c r="C57" s="160"/>
      <c r="D57" s="81"/>
      <c r="E57" s="60"/>
      <c r="F57" s="61"/>
      <c r="G57" s="91">
        <f t="shared" ref="G57:H57" si="5">G55</f>
        <v>11.22063</v>
      </c>
      <c r="H57" s="91">
        <f t="shared" si="5"/>
        <v>11.22063</v>
      </c>
    </row>
    <row r="58" spans="1:13" ht="63" hidden="1" x14ac:dyDescent="0.25">
      <c r="A58" s="131">
        <v>5</v>
      </c>
      <c r="B58" s="35" t="s">
        <v>23</v>
      </c>
      <c r="C58" s="138" t="s">
        <v>31</v>
      </c>
      <c r="D58" s="25" t="s">
        <v>65</v>
      </c>
      <c r="E58" s="25" t="s">
        <v>5</v>
      </c>
      <c r="F58" s="25" t="s">
        <v>28</v>
      </c>
      <c r="G58" s="20">
        <f t="shared" ref="G58:H58" si="6">G59+G60+G61</f>
        <v>0</v>
      </c>
      <c r="H58" s="20">
        <f t="shared" si="6"/>
        <v>0</v>
      </c>
    </row>
    <row r="59" spans="1:13" ht="75" hidden="1" customHeight="1" x14ac:dyDescent="0.25">
      <c r="A59" s="65"/>
      <c r="B59" s="35"/>
      <c r="C59" s="50" t="s">
        <v>21</v>
      </c>
      <c r="D59" s="25"/>
      <c r="E59" s="25"/>
      <c r="F59" s="25"/>
      <c r="G59" s="34">
        <v>0</v>
      </c>
      <c r="H59" s="34">
        <v>0</v>
      </c>
    </row>
    <row r="60" spans="1:13" ht="78.75" hidden="1" x14ac:dyDescent="0.25">
      <c r="A60" s="65"/>
      <c r="B60" s="35"/>
      <c r="C60" s="83" t="s">
        <v>48</v>
      </c>
      <c r="D60" s="25"/>
      <c r="E60" s="25"/>
      <c r="F60" s="25"/>
      <c r="G60" s="29">
        <v>0</v>
      </c>
      <c r="H60" s="29">
        <v>0</v>
      </c>
    </row>
    <row r="61" spans="1:13" ht="133.5" hidden="1" customHeight="1" x14ac:dyDescent="0.25">
      <c r="A61" s="72"/>
      <c r="B61" s="30"/>
      <c r="C61" s="84" t="s">
        <v>63</v>
      </c>
      <c r="D61" s="85"/>
      <c r="E61" s="85"/>
      <c r="F61" s="85"/>
      <c r="G61" s="29">
        <v>0</v>
      </c>
      <c r="H61" s="29">
        <v>0</v>
      </c>
      <c r="M61" s="12"/>
    </row>
    <row r="62" spans="1:13" ht="15.75" hidden="1" x14ac:dyDescent="0.25">
      <c r="A62" s="62"/>
      <c r="B62" s="161" t="s">
        <v>1</v>
      </c>
      <c r="C62" s="159"/>
      <c r="D62" s="111"/>
      <c r="E62" s="37"/>
      <c r="F62" s="19"/>
      <c r="G62" s="21">
        <f t="shared" ref="G62:H62" si="7">G58</f>
        <v>0</v>
      </c>
      <c r="H62" s="21">
        <f t="shared" si="7"/>
        <v>0</v>
      </c>
    </row>
    <row r="63" spans="1:13" ht="49.5" customHeight="1" x14ac:dyDescent="0.25">
      <c r="A63" s="114" t="s">
        <v>79</v>
      </c>
      <c r="B63" s="125" t="s">
        <v>0</v>
      </c>
      <c r="C63" s="86" t="s">
        <v>81</v>
      </c>
      <c r="D63" s="52" t="s">
        <v>84</v>
      </c>
      <c r="E63" s="76" t="s">
        <v>5</v>
      </c>
      <c r="F63" s="64" t="s">
        <v>28</v>
      </c>
      <c r="G63" s="107">
        <f>95+G64</f>
        <v>95</v>
      </c>
      <c r="H63" s="107">
        <f>95</f>
        <v>95</v>
      </c>
      <c r="L63" s="12"/>
    </row>
    <row r="64" spans="1:13" ht="209.25" hidden="1" customHeight="1" x14ac:dyDescent="0.25">
      <c r="A64" s="38"/>
      <c r="B64" s="105"/>
      <c r="C64" s="128" t="s">
        <v>76</v>
      </c>
      <c r="D64" s="55"/>
      <c r="E64" s="73"/>
      <c r="F64" s="110" t="s">
        <v>78</v>
      </c>
      <c r="G64" s="34">
        <v>0</v>
      </c>
      <c r="H64" s="34"/>
      <c r="K64" s="12"/>
      <c r="L64" s="12"/>
    </row>
    <row r="65" spans="1:12" ht="81" hidden="1" customHeight="1" x14ac:dyDescent="0.25">
      <c r="A65" s="38"/>
      <c r="B65" s="105"/>
      <c r="C65" s="123" t="s">
        <v>80</v>
      </c>
      <c r="D65" s="25" t="s">
        <v>65</v>
      </c>
      <c r="E65" s="70" t="s">
        <v>72</v>
      </c>
      <c r="F65" s="66" t="s">
        <v>28</v>
      </c>
      <c r="G65" s="106"/>
      <c r="H65" s="106"/>
      <c r="L65" s="12"/>
    </row>
    <row r="66" spans="1:12" ht="15.75" customHeight="1" x14ac:dyDescent="0.25">
      <c r="A66" s="88"/>
      <c r="B66" s="159" t="s">
        <v>1</v>
      </c>
      <c r="C66" s="160"/>
      <c r="D66" s="50"/>
      <c r="E66" s="117"/>
      <c r="F66" s="118"/>
      <c r="G66" s="21">
        <f t="shared" ref="G66:H66" si="8">G63+G65</f>
        <v>95</v>
      </c>
      <c r="H66" s="20">
        <f t="shared" si="8"/>
        <v>95</v>
      </c>
    </row>
    <row r="67" spans="1:12" ht="36.75" customHeight="1" x14ac:dyDescent="0.25">
      <c r="A67" s="62" t="s">
        <v>46</v>
      </c>
      <c r="B67" s="82" t="s">
        <v>52</v>
      </c>
      <c r="C67" s="138" t="s">
        <v>82</v>
      </c>
      <c r="D67" s="157" t="s">
        <v>84</v>
      </c>
      <c r="E67" s="162" t="s">
        <v>5</v>
      </c>
      <c r="F67" s="155" t="s">
        <v>28</v>
      </c>
      <c r="G67" s="21">
        <f t="shared" ref="G67:H67" si="9">G68+G69+G70</f>
        <v>15300</v>
      </c>
      <c r="H67" s="21">
        <f t="shared" si="9"/>
        <v>3447.1959400000001</v>
      </c>
    </row>
    <row r="68" spans="1:12" ht="93" customHeight="1" x14ac:dyDescent="0.25">
      <c r="A68" s="89"/>
      <c r="B68" s="35"/>
      <c r="C68" s="50" t="s">
        <v>68</v>
      </c>
      <c r="D68" s="158"/>
      <c r="E68" s="157"/>
      <c r="F68" s="156"/>
      <c r="G68" s="33">
        <f>200+3200</f>
        <v>3400</v>
      </c>
      <c r="H68" s="33">
        <v>3053.6314400000001</v>
      </c>
    </row>
    <row r="69" spans="1:12" ht="81.75" customHeight="1" x14ac:dyDescent="0.25">
      <c r="A69" s="89"/>
      <c r="B69" s="35"/>
      <c r="C69" s="127" t="s">
        <v>71</v>
      </c>
      <c r="D69" s="52"/>
      <c r="E69" s="54"/>
      <c r="F69" s="25"/>
      <c r="G69" s="28">
        <f>200+8500</f>
        <v>8700</v>
      </c>
      <c r="H69" s="28">
        <v>196.0968</v>
      </c>
    </row>
    <row r="70" spans="1:12" ht="95.25" customHeight="1" x14ac:dyDescent="0.25">
      <c r="A70" s="89"/>
      <c r="B70" s="35"/>
      <c r="C70" s="124" t="s">
        <v>69</v>
      </c>
      <c r="D70" s="55"/>
      <c r="E70" s="55"/>
      <c r="F70" s="44"/>
      <c r="G70" s="28">
        <f>200+3000</f>
        <v>3200</v>
      </c>
      <c r="H70" s="28">
        <v>197.46770000000001</v>
      </c>
    </row>
    <row r="71" spans="1:12" ht="63" x14ac:dyDescent="0.25">
      <c r="A71" s="90"/>
      <c r="B71" s="30"/>
      <c r="C71" s="126" t="s">
        <v>83</v>
      </c>
      <c r="D71" s="116" t="s">
        <v>84</v>
      </c>
      <c r="E71" s="55" t="s">
        <v>5</v>
      </c>
      <c r="F71" s="44" t="s">
        <v>28</v>
      </c>
      <c r="G71" s="91">
        <f>239+550+850-200</f>
        <v>1439</v>
      </c>
      <c r="H71" s="91">
        <v>1428.2632599999999</v>
      </c>
    </row>
    <row r="72" spans="1:12" ht="15.75" customHeight="1" x14ac:dyDescent="0.25">
      <c r="A72" s="90"/>
      <c r="B72" s="202" t="s">
        <v>1</v>
      </c>
      <c r="C72" s="160"/>
      <c r="D72" s="100"/>
      <c r="E72" s="100"/>
      <c r="F72" s="103"/>
      <c r="G72" s="20">
        <f>G67+G71</f>
        <v>16739</v>
      </c>
      <c r="H72" s="20">
        <f>H67+H71</f>
        <v>4875.4592000000002</v>
      </c>
    </row>
    <row r="73" spans="1:12" ht="36.75" customHeight="1" x14ac:dyDescent="0.25">
      <c r="A73" s="88" t="s">
        <v>51</v>
      </c>
      <c r="B73" s="82" t="s">
        <v>58</v>
      </c>
      <c r="C73" s="63" t="s">
        <v>74</v>
      </c>
      <c r="D73" s="97" t="s">
        <v>84</v>
      </c>
      <c r="E73" s="203" t="s">
        <v>5</v>
      </c>
      <c r="F73" s="99" t="s">
        <v>28</v>
      </c>
      <c r="G73" s="21">
        <f t="shared" ref="G73:H73" si="10">G74+G75</f>
        <v>3350.2</v>
      </c>
      <c r="H73" s="21">
        <f t="shared" si="10"/>
        <v>3349.5918200000001</v>
      </c>
      <c r="L73" s="12"/>
    </row>
    <row r="74" spans="1:12" ht="47.25" customHeight="1" x14ac:dyDescent="0.25">
      <c r="A74" s="95"/>
      <c r="B74" s="95"/>
      <c r="C74" s="83" t="s">
        <v>70</v>
      </c>
      <c r="D74" s="98"/>
      <c r="E74" s="204"/>
      <c r="F74" s="45"/>
      <c r="G74" s="28">
        <f>3200-599.8</f>
        <v>2600.1999999999998</v>
      </c>
      <c r="H74" s="28">
        <v>2600.1609100000001</v>
      </c>
      <c r="L74" s="12"/>
    </row>
    <row r="75" spans="1:12" ht="99" customHeight="1" x14ac:dyDescent="0.25">
      <c r="A75" s="95"/>
      <c r="B75" s="95"/>
      <c r="C75" s="96" t="s">
        <v>66</v>
      </c>
      <c r="D75" s="98"/>
      <c r="E75" s="133"/>
      <c r="F75" s="45"/>
      <c r="G75" s="28">
        <v>750</v>
      </c>
      <c r="H75" s="28">
        <v>749.43091000000004</v>
      </c>
      <c r="L75" s="12"/>
    </row>
    <row r="76" spans="1:12" ht="15.75" customHeight="1" x14ac:dyDescent="0.25">
      <c r="A76" s="59"/>
      <c r="B76" s="160" t="s">
        <v>1</v>
      </c>
      <c r="C76" s="160"/>
      <c r="D76" s="129"/>
      <c r="E76" s="129"/>
      <c r="F76" s="130"/>
      <c r="G76" s="91">
        <f t="shared" ref="G76:H76" si="11">G73</f>
        <v>3350.2</v>
      </c>
      <c r="H76" s="91">
        <f t="shared" si="11"/>
        <v>3349.5918200000001</v>
      </c>
    </row>
    <row r="77" spans="1:12" ht="21" customHeight="1" x14ac:dyDescent="0.25">
      <c r="A77" s="148"/>
      <c r="B77" s="200" t="s">
        <v>85</v>
      </c>
      <c r="C77" s="200"/>
      <c r="D77" s="200"/>
      <c r="E77" s="200"/>
      <c r="F77" s="201"/>
      <c r="G77" s="92">
        <f>G49+G40+G54+G57+G62+G66+G72+G76</f>
        <v>111909.19322</v>
      </c>
      <c r="H77" s="92">
        <f>H49+H40+H54+H57+H62+H66+H72+H76</f>
        <v>48977.517800000001</v>
      </c>
      <c r="K77" s="12"/>
    </row>
    <row r="78" spans="1:12" ht="15.75" hidden="1" x14ac:dyDescent="0.25">
      <c r="A78" s="38"/>
      <c r="B78" s="195" t="s">
        <v>11</v>
      </c>
      <c r="C78" s="196"/>
      <c r="D78" s="196"/>
      <c r="E78" s="196"/>
      <c r="F78" s="197"/>
      <c r="G78" s="28">
        <v>0</v>
      </c>
      <c r="H78" s="28">
        <v>0</v>
      </c>
      <c r="J78" s="12"/>
    </row>
    <row r="79" spans="1:12" ht="15.75" hidden="1" x14ac:dyDescent="0.25">
      <c r="A79" s="38"/>
      <c r="B79" s="206" t="s">
        <v>75</v>
      </c>
      <c r="C79" s="195"/>
      <c r="D79" s="121"/>
      <c r="E79" s="121"/>
      <c r="F79" s="122"/>
      <c r="G79" s="28">
        <f t="shared" ref="G79:H79" si="12">G64</f>
        <v>0</v>
      </c>
      <c r="H79" s="28">
        <f t="shared" si="12"/>
        <v>0</v>
      </c>
    </row>
    <row r="80" spans="1:12" ht="17.25" hidden="1" customHeight="1" x14ac:dyDescent="0.25">
      <c r="A80" s="38"/>
      <c r="B80" s="195" t="s">
        <v>27</v>
      </c>
      <c r="C80" s="196"/>
      <c r="D80" s="196"/>
      <c r="E80" s="196"/>
      <c r="F80" s="197"/>
      <c r="G80" s="34">
        <f>G40+G49+G54+G57+G62+G66+G72+G76-G78-G85-G84</f>
        <v>111909.19322</v>
      </c>
      <c r="H80" s="34">
        <f>H40+H49+H54+H57+H62+H66+H72+H76-H78-H85-H84-H79</f>
        <v>48977.517800000001</v>
      </c>
    </row>
    <row r="81" spans="1:12" ht="16.5" customHeight="1" x14ac:dyDescent="0.25">
      <c r="A81" s="3"/>
      <c r="B81" s="186" t="s">
        <v>12</v>
      </c>
      <c r="C81" s="187"/>
      <c r="D81" s="187"/>
      <c r="E81" s="187"/>
      <c r="F81" s="188"/>
      <c r="G81" s="6"/>
      <c r="H81" s="6"/>
      <c r="K81" s="12"/>
    </row>
    <row r="82" spans="1:12" ht="28.5" hidden="1" customHeight="1" x14ac:dyDescent="0.25">
      <c r="A82" s="3"/>
      <c r="B82" s="189" t="s">
        <v>22</v>
      </c>
      <c r="C82" s="190"/>
      <c r="D82" s="190"/>
      <c r="E82" s="190"/>
      <c r="F82" s="191"/>
      <c r="G82" s="34">
        <f>G18+G20+G23+G25+G27+G29+G31</f>
        <v>0</v>
      </c>
      <c r="H82" s="34">
        <f>H18+H20+H23+H25+H27+H29+H31</f>
        <v>0</v>
      </c>
    </row>
    <row r="83" spans="1:12" ht="15.75" x14ac:dyDescent="0.25">
      <c r="A83" s="2"/>
      <c r="B83" s="9" t="s">
        <v>47</v>
      </c>
      <c r="C83" s="10"/>
      <c r="D83" s="10"/>
      <c r="E83" s="10"/>
      <c r="F83" s="11"/>
      <c r="G83" s="34">
        <f>G44+G53+G56</f>
        <v>7970.9382999999998</v>
      </c>
      <c r="H83" s="34">
        <f>H44+H53+H56</f>
        <v>7970.9383500000004</v>
      </c>
    </row>
    <row r="84" spans="1:12" ht="19.5" hidden="1" customHeight="1" x14ac:dyDescent="0.25">
      <c r="A84" s="2"/>
      <c r="B84" s="199" t="s">
        <v>53</v>
      </c>
      <c r="C84" s="199"/>
      <c r="D84" s="199"/>
      <c r="E84" s="199"/>
      <c r="F84" s="119"/>
      <c r="G84" s="34">
        <f>G35</f>
        <v>0</v>
      </c>
      <c r="H84" s="34">
        <f>H35</f>
        <v>0</v>
      </c>
    </row>
    <row r="85" spans="1:12" ht="15" hidden="1" customHeight="1" x14ac:dyDescent="0.25">
      <c r="A85" s="3"/>
      <c r="B85" s="192" t="s">
        <v>25</v>
      </c>
      <c r="C85" s="193"/>
      <c r="D85" s="193"/>
      <c r="E85" s="193"/>
      <c r="F85" s="194"/>
      <c r="G85" s="22">
        <f t="shared" ref="G85:H85" si="13">G32</f>
        <v>0</v>
      </c>
      <c r="H85" s="22">
        <f t="shared" si="13"/>
        <v>0</v>
      </c>
    </row>
    <row r="86" spans="1:12" ht="15" customHeight="1" x14ac:dyDescent="0.25">
      <c r="A86" s="13"/>
      <c r="B86" s="120"/>
      <c r="C86" s="120"/>
      <c r="D86" s="120"/>
      <c r="E86" s="120"/>
      <c r="F86" s="120"/>
      <c r="G86" s="47"/>
      <c r="H86" s="47"/>
    </row>
    <row r="87" spans="1:12" ht="32.25" customHeight="1" x14ac:dyDescent="0.25">
      <c r="A87" s="205" t="s">
        <v>92</v>
      </c>
      <c r="B87" s="205"/>
      <c r="C87" s="205"/>
      <c r="D87" s="205"/>
      <c r="E87" s="205"/>
      <c r="F87" s="205"/>
      <c r="G87" s="205"/>
      <c r="H87" s="205"/>
      <c r="L87" s="12"/>
    </row>
    <row r="88" spans="1:12" ht="63" hidden="1" customHeight="1" x14ac:dyDescent="0.25">
      <c r="A88" s="13" t="s">
        <v>49</v>
      </c>
      <c r="B88" s="198" t="s">
        <v>50</v>
      </c>
      <c r="C88" s="198"/>
      <c r="D88" s="198"/>
      <c r="E88" s="198"/>
      <c r="F88" s="198"/>
      <c r="G88" s="198"/>
      <c r="H88" s="198"/>
    </row>
    <row r="89" spans="1:12" ht="21.75" customHeight="1" x14ac:dyDescent="0.25">
      <c r="A89" s="13"/>
      <c r="B89" s="150"/>
      <c r="C89" s="150"/>
      <c r="D89" s="150"/>
      <c r="E89" s="150"/>
      <c r="F89" s="150"/>
      <c r="G89" s="150"/>
      <c r="H89" s="150"/>
    </row>
    <row r="90" spans="1:12" ht="91.5" customHeight="1" x14ac:dyDescent="0.35">
      <c r="A90" s="14"/>
      <c r="B90" s="207" t="s">
        <v>93</v>
      </c>
      <c r="C90" s="207"/>
      <c r="D90" s="207"/>
      <c r="E90" s="207"/>
      <c r="F90" s="207"/>
      <c r="G90" s="207"/>
      <c r="H90" s="207"/>
      <c r="I90" s="207"/>
    </row>
    <row r="91" spans="1:12" ht="21" customHeight="1" x14ac:dyDescent="0.25"/>
    <row r="92" spans="1:12" ht="23.25" customHeight="1" x14ac:dyDescent="0.35">
      <c r="A92" s="185"/>
      <c r="B92" s="185"/>
      <c r="C92" s="185"/>
      <c r="D92" s="185"/>
      <c r="E92" s="185"/>
      <c r="F92" s="185"/>
      <c r="G92" s="185"/>
      <c r="H92" s="185"/>
    </row>
  </sheetData>
  <mergeCells count="50">
    <mergeCell ref="A87:H87"/>
    <mergeCell ref="B79:C79"/>
    <mergeCell ref="B90:I90"/>
    <mergeCell ref="C22:C23"/>
    <mergeCell ref="C17:C18"/>
    <mergeCell ref="C19:C20"/>
    <mergeCell ref="A92:H92"/>
    <mergeCell ref="B81:F81"/>
    <mergeCell ref="B82:F82"/>
    <mergeCell ref="B85:F85"/>
    <mergeCell ref="B80:F80"/>
    <mergeCell ref="B88:H88"/>
    <mergeCell ref="B84:E84"/>
    <mergeCell ref="B76:C76"/>
    <mergeCell ref="B77:F77"/>
    <mergeCell ref="B78:F78"/>
    <mergeCell ref="B72:C72"/>
    <mergeCell ref="E73:E74"/>
    <mergeCell ref="C33:C34"/>
    <mergeCell ref="G1:H1"/>
    <mergeCell ref="F12:F14"/>
    <mergeCell ref="G12:G14"/>
    <mergeCell ref="A12:A14"/>
    <mergeCell ref="D12:D14"/>
    <mergeCell ref="E12:E14"/>
    <mergeCell ref="B12:B14"/>
    <mergeCell ref="C12:C14"/>
    <mergeCell ref="G9:H9"/>
    <mergeCell ref="G5:H5"/>
    <mergeCell ref="H12:H14"/>
    <mergeCell ref="B10:G10"/>
    <mergeCell ref="A16:A19"/>
    <mergeCell ref="B16:B19"/>
    <mergeCell ref="C24:C25"/>
    <mergeCell ref="A50:A51"/>
    <mergeCell ref="B50:B51"/>
    <mergeCell ref="E16:E34"/>
    <mergeCell ref="F67:F68"/>
    <mergeCell ref="D67:D68"/>
    <mergeCell ref="B66:C66"/>
    <mergeCell ref="B54:C54"/>
    <mergeCell ref="B57:C57"/>
    <mergeCell ref="B62:C62"/>
    <mergeCell ref="E67:E68"/>
    <mergeCell ref="D16:D19"/>
    <mergeCell ref="B49:C49"/>
    <mergeCell ref="C30:C31"/>
    <mergeCell ref="C28:C29"/>
    <mergeCell ref="B40:C40"/>
    <mergeCell ref="C42:C45"/>
  </mergeCells>
  <pageMargins left="0.9055118110236221" right="0.31496062992125984" top="0.82677165354330717" bottom="0.74803149606299213" header="0.31496062992125984" footer="0.31496062992125984"/>
  <pageSetup paperSize="9" scale="76" fitToHeight="25" orientation="landscape" r:id="rId1"/>
  <headerFooter differentFirst="1">
    <oddHeader>&amp;C&amp;P&amp;R&amp;"Times New Roman,курсив"&amp;14Продовження додатка</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2024-01-16T14:16:51Z</dcterms:modified>
</cp:coreProperties>
</file>